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A1AA4EF3-383C-4B8A-B024-25355E0960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Y48" i="2"/>
  <c r="X48" i="2"/>
  <c r="Z48" i="2" s="1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S33" i="2"/>
  <c r="R33" i="2"/>
  <c r="Q33" i="2"/>
  <c r="Q49" i="2" s="1"/>
  <c r="Q52" i="2" s="1"/>
  <c r="Q54" i="2" s="1"/>
  <c r="Q57" i="2" s="1"/>
  <c r="Q60" i="2" s="1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I49" i="3" s="1"/>
  <c r="I52" i="3" s="1"/>
  <c r="I54" i="3" s="1"/>
  <c r="I57" i="3" s="1"/>
  <c r="I60" i="3" s="1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X49" i="3" s="1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U52" i="4"/>
  <c r="U54" i="4" s="1"/>
  <c r="U57" i="4" s="1"/>
  <c r="U60" i="4" s="1"/>
  <c r="E52" i="4"/>
  <c r="E54" i="4" s="1"/>
  <c r="E57" i="4" s="1"/>
  <c r="E60" i="4" s="1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U33" i="4"/>
  <c r="U49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D33" i="4"/>
  <c r="D49" i="4" s="1"/>
  <c r="D52" i="4" s="1"/>
  <c r="D54" i="4" s="1"/>
  <c r="D57" i="4" s="1"/>
  <c r="D60" i="4" s="1"/>
  <c r="C33" i="4"/>
  <c r="V49" i="5"/>
  <c r="V52" i="5" s="1"/>
  <c r="V54" i="5" s="1"/>
  <c r="V57" i="5" s="1"/>
  <c r="V60" i="5" s="1"/>
  <c r="N49" i="5"/>
  <c r="N52" i="5" s="1"/>
  <c r="N54" i="5" s="1"/>
  <c r="N57" i="5" s="1"/>
  <c r="N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K33" i="5"/>
  <c r="J33" i="5"/>
  <c r="I33" i="5"/>
  <c r="I49" i="5" s="1"/>
  <c r="I52" i="5" s="1"/>
  <c r="I54" i="5" s="1"/>
  <c r="I57" i="5" s="1"/>
  <c r="I60" i="5" s="1"/>
  <c r="H33" i="5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M49" i="6"/>
  <c r="M52" i="6" s="1"/>
  <c r="M54" i="6" s="1"/>
  <c r="M57" i="6" s="1"/>
  <c r="M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G49" i="6" s="1"/>
  <c r="G52" i="6" s="1"/>
  <c r="G54" i="6" s="1"/>
  <c r="G57" i="6" s="1"/>
  <c r="G60" i="6" s="1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X49" i="7"/>
  <c r="X52" i="7" s="1"/>
  <c r="W49" i="7"/>
  <c r="W52" i="7" s="1"/>
  <c r="W54" i="7" s="1"/>
  <c r="W57" i="7" s="1"/>
  <c r="W60" i="7" s="1"/>
  <c r="O49" i="7"/>
  <c r="O52" i="7" s="1"/>
  <c r="O54" i="7" s="1"/>
  <c r="O57" i="7" s="1"/>
  <c r="O60" i="7" s="1"/>
  <c r="AA48" i="7"/>
  <c r="Y48" i="7"/>
  <c r="Y49" i="7" s="1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E54" i="8"/>
  <c r="E57" i="8" s="1"/>
  <c r="E60" i="8" s="1"/>
  <c r="W49" i="8"/>
  <c r="W52" i="8" s="1"/>
  <c r="W54" i="8" s="1"/>
  <c r="W57" i="8" s="1"/>
  <c r="W60" i="8" s="1"/>
  <c r="N49" i="8"/>
  <c r="N52" i="8" s="1"/>
  <c r="N54" i="8" s="1"/>
  <c r="N57" i="8" s="1"/>
  <c r="N60" i="8" s="1"/>
  <c r="AA48" i="8"/>
  <c r="Y48" i="8"/>
  <c r="X48" i="8"/>
  <c r="W48" i="8"/>
  <c r="V48" i="8"/>
  <c r="V49" i="8" s="1"/>
  <c r="V52" i="8" s="1"/>
  <c r="V54" i="8" s="1"/>
  <c r="V57" i="8" s="1"/>
  <c r="V60" i="8" s="1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H49" i="8" s="1"/>
  <c r="H52" i="8" s="1"/>
  <c r="H54" i="8" s="1"/>
  <c r="H57" i="8" s="1"/>
  <c r="H60" i="8" s="1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V33" i="8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M49" i="9"/>
  <c r="M52" i="9" s="1"/>
  <c r="M54" i="9" s="1"/>
  <c r="M57" i="9" s="1"/>
  <c r="M60" i="9" s="1"/>
  <c r="AA48" i="9"/>
  <c r="Y48" i="9"/>
  <c r="X48" i="9"/>
  <c r="W48" i="9"/>
  <c r="W49" i="9" s="1"/>
  <c r="W52" i="9" s="1"/>
  <c r="W54" i="9" s="1"/>
  <c r="W57" i="9" s="1"/>
  <c r="W60" i="9" s="1"/>
  <c r="V48" i="9"/>
  <c r="U48" i="9"/>
  <c r="U49" i="9" s="1"/>
  <c r="U52" i="9" s="1"/>
  <c r="U54" i="9" s="1"/>
  <c r="U57" i="9" s="1"/>
  <c r="U60" i="9" s="1"/>
  <c r="T48" i="9"/>
  <c r="S48" i="9"/>
  <c r="R48" i="9"/>
  <c r="Q48" i="9"/>
  <c r="P48" i="9"/>
  <c r="O48" i="9"/>
  <c r="N48" i="9"/>
  <c r="N49" i="9" s="1"/>
  <c r="N52" i="9" s="1"/>
  <c r="N54" i="9" s="1"/>
  <c r="N57" i="9" s="1"/>
  <c r="N60" i="9" s="1"/>
  <c r="M48" i="9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V33" i="9"/>
  <c r="V49" i="9" s="1"/>
  <c r="V52" i="9" s="1"/>
  <c r="V54" i="9" s="1"/>
  <c r="V57" i="9" s="1"/>
  <c r="V60" i="9" s="1"/>
  <c r="U33" i="9"/>
  <c r="T33" i="9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V33" i="10"/>
  <c r="V49" i="10" s="1"/>
  <c r="V52" i="10" s="1"/>
  <c r="V54" i="10" s="1"/>
  <c r="V57" i="10" s="1"/>
  <c r="V60" i="10" s="1"/>
  <c r="U33" i="10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L49" i="10" s="1"/>
  <c r="L52" i="10" s="1"/>
  <c r="L54" i="10" s="1"/>
  <c r="L57" i="10" s="1"/>
  <c r="L60" i="10" s="1"/>
  <c r="K33" i="10"/>
  <c r="J33" i="10"/>
  <c r="I33" i="10"/>
  <c r="H33" i="10"/>
  <c r="G33" i="10"/>
  <c r="F33" i="10"/>
  <c r="E33" i="10"/>
  <c r="D33" i="10"/>
  <c r="D49" i="10" s="1"/>
  <c r="D52" i="10" s="1"/>
  <c r="D54" i="10" s="1"/>
  <c r="D57" i="10" s="1"/>
  <c r="D60" i="10" s="1"/>
  <c r="C33" i="10"/>
  <c r="K49" i="11"/>
  <c r="K52" i="11" s="1"/>
  <c r="K54" i="11" s="1"/>
  <c r="K57" i="11" s="1"/>
  <c r="K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K33" i="11"/>
  <c r="J33" i="1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V49" i="12"/>
  <c r="V52" i="12" s="1"/>
  <c r="V54" i="12" s="1"/>
  <c r="V57" i="12" s="1"/>
  <c r="V60" i="12" s="1"/>
  <c r="AA48" i="12"/>
  <c r="AA49" i="12" s="1"/>
  <c r="AA52" i="12" s="1"/>
  <c r="AA54" i="12" s="1"/>
  <c r="AA57" i="12" s="1"/>
  <c r="AA60" i="12" s="1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D49" i="12" s="1"/>
  <c r="D52" i="12" s="1"/>
  <c r="D54" i="12" s="1"/>
  <c r="D57" i="12" s="1"/>
  <c r="D60" i="12" s="1"/>
  <c r="C48" i="12"/>
  <c r="AA33" i="12"/>
  <c r="Y33" i="12"/>
  <c r="X33" i="12"/>
  <c r="W33" i="12"/>
  <c r="W49" i="12" s="1"/>
  <c r="W52" i="12" s="1"/>
  <c r="W54" i="12" s="1"/>
  <c r="W57" i="12" s="1"/>
  <c r="W60" i="12" s="1"/>
  <c r="V33" i="12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C33" i="12"/>
  <c r="K52" i="13"/>
  <c r="K54" i="13" s="1"/>
  <c r="K57" i="13" s="1"/>
  <c r="K60" i="13" s="1"/>
  <c r="AA49" i="13"/>
  <c r="AA52" i="13" s="1"/>
  <c r="AA54" i="13" s="1"/>
  <c r="AA57" i="13" s="1"/>
  <c r="AA60" i="13" s="1"/>
  <c r="S49" i="13"/>
  <c r="S52" i="13" s="1"/>
  <c r="S54" i="13" s="1"/>
  <c r="S57" i="13" s="1"/>
  <c r="S60" i="13" s="1"/>
  <c r="K49" i="13"/>
  <c r="C49" i="13"/>
  <c r="C52" i="13" s="1"/>
  <c r="C54" i="13" s="1"/>
  <c r="C57" i="13" s="1"/>
  <c r="C60" i="13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C49" i="14"/>
  <c r="C52" i="14" s="1"/>
  <c r="C54" i="14" s="1"/>
  <c r="C57" i="14" s="1"/>
  <c r="C60" i="14" s="1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Y33" i="14"/>
  <c r="X33" i="14"/>
  <c r="X49" i="14" s="1"/>
  <c r="W33" i="14"/>
  <c r="V33" i="14"/>
  <c r="V49" i="14" s="1"/>
  <c r="V52" i="14" s="1"/>
  <c r="V54" i="14" s="1"/>
  <c r="V57" i="14" s="1"/>
  <c r="V60" i="14" s="1"/>
  <c r="U33" i="14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F33" i="14"/>
  <c r="E33" i="14"/>
  <c r="D33" i="14"/>
  <c r="D49" i="14" s="1"/>
  <c r="D52" i="14" s="1"/>
  <c r="D54" i="14" s="1"/>
  <c r="D57" i="14" s="1"/>
  <c r="D60" i="14" s="1"/>
  <c r="C33" i="14"/>
  <c r="V52" i="15"/>
  <c r="V54" i="15" s="1"/>
  <c r="V57" i="15" s="1"/>
  <c r="V60" i="15" s="1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P49" i="15" s="1"/>
  <c r="P52" i="15" s="1"/>
  <c r="P54" i="15" s="1"/>
  <c r="P57" i="15" s="1"/>
  <c r="P60" i="15" s="1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V49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N33" i="15"/>
  <c r="N49" i="15" s="1"/>
  <c r="N52" i="15" s="1"/>
  <c r="N54" i="15" s="1"/>
  <c r="N57" i="15" s="1"/>
  <c r="N60" i="15" s="1"/>
  <c r="M33" i="15"/>
  <c r="L33" i="15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M52" i="16"/>
  <c r="M54" i="16" s="1"/>
  <c r="M57" i="16" s="1"/>
  <c r="M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G49" i="16" s="1"/>
  <c r="G52" i="16" s="1"/>
  <c r="G54" i="16" s="1"/>
  <c r="G57" i="16" s="1"/>
  <c r="G60" i="16" s="1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Z33" i="16" s="1"/>
  <c r="X33" i="16"/>
  <c r="W33" i="16"/>
  <c r="V33" i="16"/>
  <c r="U33" i="16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M49" i="16" s="1"/>
  <c r="L33" i="16"/>
  <c r="K33" i="16"/>
  <c r="J33" i="16"/>
  <c r="I33" i="16"/>
  <c r="I49" i="16" s="1"/>
  <c r="I52" i="16" s="1"/>
  <c r="I54" i="16" s="1"/>
  <c r="I57" i="16" s="1"/>
  <c r="I60" i="16" s="1"/>
  <c r="H33" i="16"/>
  <c r="G33" i="16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AA49" i="17" s="1"/>
  <c r="AA52" i="17" s="1"/>
  <c r="AA54" i="17" s="1"/>
  <c r="AA57" i="17" s="1"/>
  <c r="AA60" i="17" s="1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G33" i="17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Y48" i="18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E33" i="18"/>
  <c r="D33" i="18"/>
  <c r="C33" i="18"/>
  <c r="C49" i="18" s="1"/>
  <c r="C52" i="18" s="1"/>
  <c r="C54" i="18" s="1"/>
  <c r="C57" i="18" s="1"/>
  <c r="C60" i="18" s="1"/>
  <c r="AA48" i="19"/>
  <c r="Y48" i="19"/>
  <c r="Y49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L49" i="19" s="1"/>
  <c r="L52" i="19" s="1"/>
  <c r="L54" i="19" s="1"/>
  <c r="L57" i="19" s="1"/>
  <c r="L60" i="19" s="1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Y33" i="19"/>
  <c r="Z33" i="19" s="1"/>
  <c r="X33" i="19"/>
  <c r="X49" i="19" s="1"/>
  <c r="X52" i="19" s="1"/>
  <c r="X54" i="19" s="1"/>
  <c r="X57" i="19" s="1"/>
  <c r="W33" i="19"/>
  <c r="V33" i="19"/>
  <c r="U33" i="19"/>
  <c r="T33" i="19"/>
  <c r="S33" i="19"/>
  <c r="R33" i="19"/>
  <c r="Q33" i="19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V52" i="20"/>
  <c r="V54" i="20" s="1"/>
  <c r="V57" i="20" s="1"/>
  <c r="V60" i="20" s="1"/>
  <c r="AA48" i="20"/>
  <c r="AA49" i="20" s="1"/>
  <c r="AA52" i="20" s="1"/>
  <c r="AA54" i="20" s="1"/>
  <c r="AA57" i="20" s="1"/>
  <c r="AA60" i="20" s="1"/>
  <c r="Y48" i="20"/>
  <c r="Z48" i="20" s="1"/>
  <c r="X48" i="20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I49" i="20" s="1"/>
  <c r="I52" i="20" s="1"/>
  <c r="I54" i="20" s="1"/>
  <c r="I57" i="20" s="1"/>
  <c r="I60" i="20" s="1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Y33" i="20"/>
  <c r="X33" i="20"/>
  <c r="Z33" i="20" s="1"/>
  <c r="W33" i="20"/>
  <c r="V33" i="20"/>
  <c r="V49" i="20" s="1"/>
  <c r="U33" i="20"/>
  <c r="T33" i="20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M33" i="20"/>
  <c r="L33" i="20"/>
  <c r="K33" i="20"/>
  <c r="J33" i="20"/>
  <c r="I33" i="20"/>
  <c r="H33" i="20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AA48" i="21"/>
  <c r="Y48" i="21"/>
  <c r="X48" i="21"/>
  <c r="Z48" i="21" s="1"/>
  <c r="W48" i="21"/>
  <c r="W49" i="21" s="1"/>
  <c r="W52" i="21" s="1"/>
  <c r="W54" i="21" s="1"/>
  <c r="W57" i="21" s="1"/>
  <c r="W60" i="21" s="1"/>
  <c r="V48" i="21"/>
  <c r="V49" i="21" s="1"/>
  <c r="V52" i="21" s="1"/>
  <c r="V54" i="21" s="1"/>
  <c r="V57" i="21" s="1"/>
  <c r="V60" i="21" s="1"/>
  <c r="U48" i="21"/>
  <c r="T48" i="21"/>
  <c r="S48" i="21"/>
  <c r="R48" i="21"/>
  <c r="Q48" i="21"/>
  <c r="P48" i="21"/>
  <c r="O48" i="21"/>
  <c r="O49" i="21" s="1"/>
  <c r="O52" i="21" s="1"/>
  <c r="O54" i="21" s="1"/>
  <c r="O57" i="21" s="1"/>
  <c r="O60" i="21" s="1"/>
  <c r="N48" i="21"/>
  <c r="M48" i="21"/>
  <c r="L48" i="21"/>
  <c r="K48" i="21"/>
  <c r="J48" i="21"/>
  <c r="I48" i="21"/>
  <c r="H48" i="21"/>
  <c r="G48" i="21"/>
  <c r="G49" i="21" s="1"/>
  <c r="G52" i="21" s="1"/>
  <c r="G54" i="21" s="1"/>
  <c r="G57" i="21" s="1"/>
  <c r="G60" i="21" s="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V33" i="2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T52" i="22"/>
  <c r="T54" i="22" s="1"/>
  <c r="T57" i="22" s="1"/>
  <c r="T60" i="22" s="1"/>
  <c r="AA48" i="22"/>
  <c r="AA49" i="22" s="1"/>
  <c r="AA52" i="22" s="1"/>
  <c r="AA54" i="22" s="1"/>
  <c r="AA57" i="22" s="1"/>
  <c r="AA60" i="22" s="1"/>
  <c r="Y48" i="22"/>
  <c r="Y49" i="22" s="1"/>
  <c r="Y52" i="22" s="1"/>
  <c r="Y54" i="22" s="1"/>
  <c r="Y57" i="22" s="1"/>
  <c r="Y60" i="22" s="1"/>
  <c r="X48" i="22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G49" i="22" s="1"/>
  <c r="G52" i="22" s="1"/>
  <c r="G54" i="22" s="1"/>
  <c r="G57" i="22" s="1"/>
  <c r="G60" i="22" s="1"/>
  <c r="F48" i="22"/>
  <c r="F49" i="22" s="1"/>
  <c r="F52" i="22" s="1"/>
  <c r="F54" i="22" s="1"/>
  <c r="F57" i="22" s="1"/>
  <c r="F60" i="22" s="1"/>
  <c r="E48" i="22"/>
  <c r="D48" i="22"/>
  <c r="C48" i="22"/>
  <c r="AA33" i="22"/>
  <c r="Y33" i="22"/>
  <c r="X33" i="22"/>
  <c r="X49" i="22" s="1"/>
  <c r="W33" i="22"/>
  <c r="V33" i="22"/>
  <c r="U33" i="22"/>
  <c r="T33" i="22"/>
  <c r="T49" i="22" s="1"/>
  <c r="S33" i="22"/>
  <c r="R33" i="22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C33" i="22"/>
  <c r="S52" i="23"/>
  <c r="S54" i="23" s="1"/>
  <c r="S57" i="23" s="1"/>
  <c r="S60" i="23" s="1"/>
  <c r="AA48" i="23"/>
  <c r="Y48" i="23"/>
  <c r="X48" i="23"/>
  <c r="W48" i="23"/>
  <c r="V48" i="23"/>
  <c r="U48" i="23"/>
  <c r="U49" i="23" s="1"/>
  <c r="U52" i="23" s="1"/>
  <c r="U54" i="23" s="1"/>
  <c r="U57" i="23" s="1"/>
  <c r="U60" i="23" s="1"/>
  <c r="T48" i="23"/>
  <c r="S48" i="23"/>
  <c r="R48" i="23"/>
  <c r="Q48" i="23"/>
  <c r="P48" i="23"/>
  <c r="O48" i="23"/>
  <c r="N48" i="23"/>
  <c r="M48" i="23"/>
  <c r="M49" i="23" s="1"/>
  <c r="M52" i="23" s="1"/>
  <c r="M54" i="23" s="1"/>
  <c r="M57" i="23" s="1"/>
  <c r="M60" i="23" s="1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S49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G33" i="23"/>
  <c r="F33" i="23"/>
  <c r="E33" i="23"/>
  <c r="D33" i="23"/>
  <c r="C33" i="23"/>
  <c r="C49" i="23" s="1"/>
  <c r="C52" i="23" s="1"/>
  <c r="C54" i="23" s="1"/>
  <c r="C57" i="23" s="1"/>
  <c r="C60" i="23" s="1"/>
  <c r="M49" i="24"/>
  <c r="M52" i="24" s="1"/>
  <c r="M54" i="24" s="1"/>
  <c r="M57" i="24" s="1"/>
  <c r="M60" i="24" s="1"/>
  <c r="AA48" i="24"/>
  <c r="Y48" i="24"/>
  <c r="X48" i="24"/>
  <c r="W48" i="24"/>
  <c r="V48" i="24"/>
  <c r="V49" i="24" s="1"/>
  <c r="V52" i="24" s="1"/>
  <c r="V54" i="24" s="1"/>
  <c r="V57" i="24" s="1"/>
  <c r="V60" i="24" s="1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E49" i="24" s="1"/>
  <c r="E52" i="24" s="1"/>
  <c r="E54" i="24" s="1"/>
  <c r="E57" i="24" s="1"/>
  <c r="E60" i="24" s="1"/>
  <c r="D48" i="24"/>
  <c r="C48" i="24"/>
  <c r="AA33" i="24"/>
  <c r="Y33" i="24"/>
  <c r="Z33" i="24" s="1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S33" i="24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E33" i="24"/>
  <c r="D33" i="24"/>
  <c r="C33" i="24"/>
  <c r="C49" i="24" s="1"/>
  <c r="C52" i="24" s="1"/>
  <c r="C54" i="24" s="1"/>
  <c r="C57" i="24" s="1"/>
  <c r="C60" i="24" s="1"/>
  <c r="AA52" i="25"/>
  <c r="AA54" i="25" s="1"/>
  <c r="AA57" i="25" s="1"/>
  <c r="AA60" i="25" s="1"/>
  <c r="T49" i="25"/>
  <c r="T52" i="25" s="1"/>
  <c r="T54" i="25" s="1"/>
  <c r="T57" i="25" s="1"/>
  <c r="T60" i="25" s="1"/>
  <c r="M49" i="25"/>
  <c r="M52" i="25" s="1"/>
  <c r="M54" i="25" s="1"/>
  <c r="M57" i="25" s="1"/>
  <c r="M60" i="25" s="1"/>
  <c r="G49" i="25"/>
  <c r="G52" i="25" s="1"/>
  <c r="G54" i="25" s="1"/>
  <c r="G57" i="25" s="1"/>
  <c r="G60" i="25" s="1"/>
  <c r="D49" i="25"/>
  <c r="D52" i="25" s="1"/>
  <c r="D54" i="25" s="1"/>
  <c r="D57" i="25" s="1"/>
  <c r="D60" i="25" s="1"/>
  <c r="AA48" i="25"/>
  <c r="Y48" i="25"/>
  <c r="X48" i="25"/>
  <c r="Z48" i="25" s="1"/>
  <c r="W48" i="25"/>
  <c r="V48" i="25"/>
  <c r="U48" i="25"/>
  <c r="U49" i="25" s="1"/>
  <c r="U52" i="25" s="1"/>
  <c r="U54" i="25" s="1"/>
  <c r="U57" i="25" s="1"/>
  <c r="U60" i="25" s="1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E49" i="25" s="1"/>
  <c r="E52" i="25" s="1"/>
  <c r="E54" i="25" s="1"/>
  <c r="E57" i="25" s="1"/>
  <c r="E60" i="25" s="1"/>
  <c r="D48" i="25"/>
  <c r="C48" i="25"/>
  <c r="AA33" i="25"/>
  <c r="AA49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U33" i="25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N33" i="25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E33" i="25"/>
  <c r="D33" i="25"/>
  <c r="C33" i="25"/>
  <c r="C49" i="25" s="1"/>
  <c r="C52" i="25" s="1"/>
  <c r="C54" i="25" s="1"/>
  <c r="C57" i="25" s="1"/>
  <c r="C60" i="25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G48" i="26"/>
  <c r="G49" i="26" s="1"/>
  <c r="G52" i="26" s="1"/>
  <c r="G54" i="26" s="1"/>
  <c r="G57" i="26" s="1"/>
  <c r="G60" i="26" s="1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U33" i="26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O33" i="26"/>
  <c r="N33" i="26"/>
  <c r="N49" i="26" s="1"/>
  <c r="N52" i="26" s="1"/>
  <c r="N54" i="26" s="1"/>
  <c r="N57" i="26" s="1"/>
  <c r="N60" i="26" s="1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E33" i="26"/>
  <c r="D33" i="26"/>
  <c r="C33" i="26"/>
  <c r="C49" i="26" s="1"/>
  <c r="C52" i="26" s="1"/>
  <c r="C54" i="26" s="1"/>
  <c r="C57" i="26" s="1"/>
  <c r="C60" i="26" s="1"/>
  <c r="AA48" i="27"/>
  <c r="AA49" i="27" s="1"/>
  <c r="AA52" i="27" s="1"/>
  <c r="AA54" i="27" s="1"/>
  <c r="AA57" i="27" s="1"/>
  <c r="AA60" i="27" s="1"/>
  <c r="Y48" i="27"/>
  <c r="X48" i="27"/>
  <c r="W48" i="27"/>
  <c r="V48" i="27"/>
  <c r="V49" i="27" s="1"/>
  <c r="V52" i="27" s="1"/>
  <c r="V54" i="27" s="1"/>
  <c r="V57" i="27" s="1"/>
  <c r="V60" i="27" s="1"/>
  <c r="U48" i="27"/>
  <c r="T48" i="27"/>
  <c r="S48" i="27"/>
  <c r="S49" i="27" s="1"/>
  <c r="S52" i="27" s="1"/>
  <c r="S54" i="27" s="1"/>
  <c r="S57" i="27" s="1"/>
  <c r="S60" i="27" s="1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D49" i="27" s="1"/>
  <c r="D52" i="27" s="1"/>
  <c r="D54" i="27" s="1"/>
  <c r="D57" i="27" s="1"/>
  <c r="D60" i="27" s="1"/>
  <c r="C48" i="27"/>
  <c r="C49" i="27" s="1"/>
  <c r="C52" i="27" s="1"/>
  <c r="C54" i="27" s="1"/>
  <c r="C57" i="27" s="1"/>
  <c r="C60" i="27" s="1"/>
  <c r="AA33" i="27"/>
  <c r="Y33" i="27"/>
  <c r="X33" i="27"/>
  <c r="Z33" i="27" s="1"/>
  <c r="W33" i="27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K33" i="27"/>
  <c r="J33" i="27"/>
  <c r="I33" i="27"/>
  <c r="H33" i="27"/>
  <c r="H49" i="27" s="1"/>
  <c r="H52" i="27" s="1"/>
  <c r="H54" i="27" s="1"/>
  <c r="H57" i="27" s="1"/>
  <c r="H60" i="27" s="1"/>
  <c r="G33" i="27"/>
  <c r="F33" i="27"/>
  <c r="E33" i="27"/>
  <c r="E49" i="27" s="1"/>
  <c r="E52" i="27" s="1"/>
  <c r="E54" i="27" s="1"/>
  <c r="E57" i="27" s="1"/>
  <c r="E60" i="27" s="1"/>
  <c r="D33" i="27"/>
  <c r="C33" i="27"/>
  <c r="AA48" i="28"/>
  <c r="AA49" i="28" s="1"/>
  <c r="AA52" i="28" s="1"/>
  <c r="AA54" i="28" s="1"/>
  <c r="AA57" i="28" s="1"/>
  <c r="AA60" i="28" s="1"/>
  <c r="Y48" i="28"/>
  <c r="X48" i="28"/>
  <c r="W48" i="28"/>
  <c r="V48" i="28"/>
  <c r="U48" i="28"/>
  <c r="T48" i="28"/>
  <c r="S48" i="28"/>
  <c r="R48" i="28"/>
  <c r="R49" i="28" s="1"/>
  <c r="R52" i="28" s="1"/>
  <c r="R54" i="28" s="1"/>
  <c r="R57" i="28" s="1"/>
  <c r="R60" i="28" s="1"/>
  <c r="Q48" i="28"/>
  <c r="P48" i="28"/>
  <c r="O48" i="28"/>
  <c r="N48" i="28"/>
  <c r="M48" i="28"/>
  <c r="L48" i="28"/>
  <c r="K48" i="28"/>
  <c r="J48" i="28"/>
  <c r="J49" i="28" s="1"/>
  <c r="J52" i="28" s="1"/>
  <c r="J54" i="28" s="1"/>
  <c r="J57" i="28" s="1"/>
  <c r="J60" i="28" s="1"/>
  <c r="I48" i="28"/>
  <c r="H48" i="28"/>
  <c r="G48" i="28"/>
  <c r="F48" i="28"/>
  <c r="E48" i="28"/>
  <c r="D48" i="28"/>
  <c r="C48" i="28"/>
  <c r="AA33" i="28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R33" i="28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C33" i="28"/>
  <c r="O52" i="29"/>
  <c r="O54" i="29" s="1"/>
  <c r="O57" i="29" s="1"/>
  <c r="O60" i="29" s="1"/>
  <c r="AA48" i="29"/>
  <c r="Z48" i="29"/>
  <c r="Y48" i="29"/>
  <c r="X48" i="29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I49" i="29" s="1"/>
  <c r="I52" i="29" s="1"/>
  <c r="I54" i="29" s="1"/>
  <c r="I57" i="29" s="1"/>
  <c r="I60" i="29" s="1"/>
  <c r="H48" i="29"/>
  <c r="G48" i="29"/>
  <c r="F48" i="29"/>
  <c r="E48" i="29"/>
  <c r="D48" i="29"/>
  <c r="C48" i="29"/>
  <c r="AA33" i="29"/>
  <c r="Y33" i="29"/>
  <c r="X33" i="29"/>
  <c r="X49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Q33" i="29"/>
  <c r="P33" i="29"/>
  <c r="P49" i="29" s="1"/>
  <c r="P52" i="29" s="1"/>
  <c r="P54" i="29" s="1"/>
  <c r="P57" i="29" s="1"/>
  <c r="P60" i="29" s="1"/>
  <c r="O33" i="29"/>
  <c r="O49" i="29" s="1"/>
  <c r="N33" i="29"/>
  <c r="N49" i="29" s="1"/>
  <c r="N52" i="29" s="1"/>
  <c r="N54" i="29" s="1"/>
  <c r="N57" i="29" s="1"/>
  <c r="N60" i="29" s="1"/>
  <c r="M33" i="29"/>
  <c r="L33" i="29"/>
  <c r="K33" i="29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F33" i="29"/>
  <c r="E33" i="29"/>
  <c r="D33" i="29"/>
  <c r="C33" i="29"/>
  <c r="C49" i="29" s="1"/>
  <c r="C52" i="29" s="1"/>
  <c r="C54" i="29" s="1"/>
  <c r="C57" i="29" s="1"/>
  <c r="C60" i="29" s="1"/>
  <c r="AA48" i="30"/>
  <c r="Y48" i="30"/>
  <c r="X48" i="30"/>
  <c r="X49" i="30" s="1"/>
  <c r="W48" i="30"/>
  <c r="V48" i="30"/>
  <c r="U48" i="30"/>
  <c r="T48" i="30"/>
  <c r="S48" i="30"/>
  <c r="R48" i="30"/>
  <c r="Q48" i="30"/>
  <c r="P48" i="30"/>
  <c r="P49" i="30" s="1"/>
  <c r="P52" i="30" s="1"/>
  <c r="P54" i="30" s="1"/>
  <c r="P57" i="30" s="1"/>
  <c r="P60" i="30" s="1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W33" i="30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O33" i="30"/>
  <c r="N33" i="30"/>
  <c r="N49" i="30" s="1"/>
  <c r="N52" i="30" s="1"/>
  <c r="N54" i="30" s="1"/>
  <c r="N57" i="30" s="1"/>
  <c r="N60" i="30" s="1"/>
  <c r="M33" i="30"/>
  <c r="L33" i="30"/>
  <c r="L49" i="30" s="1"/>
  <c r="L52" i="30" s="1"/>
  <c r="L54" i="30" s="1"/>
  <c r="L57" i="30" s="1"/>
  <c r="L60" i="30" s="1"/>
  <c r="K33" i="30"/>
  <c r="J33" i="30"/>
  <c r="I33" i="30"/>
  <c r="I49" i="30" s="1"/>
  <c r="I52" i="30" s="1"/>
  <c r="I54" i="30" s="1"/>
  <c r="I57" i="30" s="1"/>
  <c r="I60" i="30" s="1"/>
  <c r="H33" i="30"/>
  <c r="G33" i="30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O49" i="31"/>
  <c r="O52" i="31" s="1"/>
  <c r="O54" i="31" s="1"/>
  <c r="O57" i="31" s="1"/>
  <c r="O60" i="31" s="1"/>
  <c r="AA48" i="31"/>
  <c r="Y48" i="31"/>
  <c r="X48" i="31"/>
  <c r="Z48" i="31" s="1"/>
  <c r="W48" i="31"/>
  <c r="V48" i="31"/>
  <c r="U48" i="31"/>
  <c r="U49" i="31" s="1"/>
  <c r="U52" i="31" s="1"/>
  <c r="U54" i="31" s="1"/>
  <c r="U57" i="31" s="1"/>
  <c r="U60" i="31" s="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E49" i="31" s="1"/>
  <c r="E52" i="31" s="1"/>
  <c r="E54" i="31" s="1"/>
  <c r="E57" i="31" s="1"/>
  <c r="E60" i="31" s="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N33" i="31"/>
  <c r="M33" i="31"/>
  <c r="L33" i="31"/>
  <c r="L49" i="31" s="1"/>
  <c r="L52" i="31" s="1"/>
  <c r="L54" i="31" s="1"/>
  <c r="L57" i="31" s="1"/>
  <c r="L60" i="31" s="1"/>
  <c r="K33" i="31"/>
  <c r="J33" i="3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Q49" i="32"/>
  <c r="Q52" i="32" s="1"/>
  <c r="Q54" i="32" s="1"/>
  <c r="Q57" i="32" s="1"/>
  <c r="Q60" i="32" s="1"/>
  <c r="D49" i="32"/>
  <c r="D52" i="32" s="1"/>
  <c r="D54" i="32" s="1"/>
  <c r="D57" i="32" s="1"/>
  <c r="D60" i="32" s="1"/>
  <c r="C49" i="32"/>
  <c r="C52" i="32" s="1"/>
  <c r="C54" i="32" s="1"/>
  <c r="C57" i="32" s="1"/>
  <c r="C60" i="32" s="1"/>
  <c r="AA48" i="32"/>
  <c r="AA49" i="32" s="1"/>
  <c r="AA52" i="32" s="1"/>
  <c r="AA54" i="32" s="1"/>
  <c r="AA57" i="32" s="1"/>
  <c r="AA60" i="32" s="1"/>
  <c r="Y48" i="32"/>
  <c r="X48" i="32"/>
  <c r="Z48" i="32" s="1"/>
  <c r="W48" i="32"/>
  <c r="V48" i="32"/>
  <c r="U48" i="32"/>
  <c r="T48" i="32"/>
  <c r="T49" i="32" s="1"/>
  <c r="T52" i="32" s="1"/>
  <c r="T54" i="32" s="1"/>
  <c r="T57" i="32" s="1"/>
  <c r="T60" i="32" s="1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Z33" i="32" s="1"/>
  <c r="W33" i="32"/>
  <c r="V33" i="32"/>
  <c r="U33" i="32"/>
  <c r="U49" i="32" s="1"/>
  <c r="U52" i="32" s="1"/>
  <c r="U54" i="32" s="1"/>
  <c r="U57" i="32" s="1"/>
  <c r="U60" i="32" s="1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N33" i="32"/>
  <c r="M33" i="32"/>
  <c r="M49" i="32" s="1"/>
  <c r="M52" i="32" s="1"/>
  <c r="M54" i="32" s="1"/>
  <c r="M57" i="32" s="1"/>
  <c r="M60" i="32" s="1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E33" i="32"/>
  <c r="D33" i="32"/>
  <c r="C33" i="32"/>
  <c r="I52" i="33"/>
  <c r="I54" i="33" s="1"/>
  <c r="I57" i="33" s="1"/>
  <c r="I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K49" i="33" s="1"/>
  <c r="K52" i="33" s="1"/>
  <c r="K54" i="33" s="1"/>
  <c r="K57" i="33" s="1"/>
  <c r="K60" i="33" s="1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Z33" i="33" s="1"/>
  <c r="W33" i="33"/>
  <c r="W49" i="33" s="1"/>
  <c r="W52" i="33" s="1"/>
  <c r="W54" i="33" s="1"/>
  <c r="W57" i="33" s="1"/>
  <c r="W60" i="33" s="1"/>
  <c r="V33" i="33"/>
  <c r="U33" i="33"/>
  <c r="T33" i="33"/>
  <c r="S33" i="33"/>
  <c r="R33" i="33"/>
  <c r="R49" i="33" s="1"/>
  <c r="R52" i="33" s="1"/>
  <c r="R54" i="33" s="1"/>
  <c r="R57" i="33" s="1"/>
  <c r="R60" i="33" s="1"/>
  <c r="Q33" i="33"/>
  <c r="P33" i="33"/>
  <c r="O33" i="33"/>
  <c r="N33" i="33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I33" i="33"/>
  <c r="I49" i="33" s="1"/>
  <c r="H33" i="33"/>
  <c r="G33" i="33"/>
  <c r="F33" i="33"/>
  <c r="E33" i="33"/>
  <c r="D33" i="33"/>
  <c r="C33" i="33"/>
  <c r="H52" i="34"/>
  <c r="H54" i="34" s="1"/>
  <c r="H57" i="34" s="1"/>
  <c r="H60" i="34" s="1"/>
  <c r="C49" i="34"/>
  <c r="C52" i="34" s="1"/>
  <c r="C54" i="34" s="1"/>
  <c r="C57" i="34" s="1"/>
  <c r="C60" i="34" s="1"/>
  <c r="AA48" i="34"/>
  <c r="AA49" i="34" s="1"/>
  <c r="AA52" i="34" s="1"/>
  <c r="AA54" i="34" s="1"/>
  <c r="AA57" i="34" s="1"/>
  <c r="AA60" i="34" s="1"/>
  <c r="Y48" i="34"/>
  <c r="X48" i="34"/>
  <c r="W48" i="34"/>
  <c r="V48" i="34"/>
  <c r="U48" i="34"/>
  <c r="U49" i="34" s="1"/>
  <c r="U52" i="34" s="1"/>
  <c r="U54" i="34" s="1"/>
  <c r="U57" i="34" s="1"/>
  <c r="U60" i="34" s="1"/>
  <c r="T48" i="34"/>
  <c r="S48" i="34"/>
  <c r="R48" i="34"/>
  <c r="Q48" i="34"/>
  <c r="P48" i="34"/>
  <c r="O48" i="34"/>
  <c r="N48" i="34"/>
  <c r="M48" i="34"/>
  <c r="L48" i="34"/>
  <c r="K48" i="34"/>
  <c r="J48" i="34"/>
  <c r="J49" i="34" s="1"/>
  <c r="J52" i="34" s="1"/>
  <c r="J54" i="34" s="1"/>
  <c r="J57" i="34" s="1"/>
  <c r="J60" i="34" s="1"/>
  <c r="I48" i="34"/>
  <c r="H48" i="34"/>
  <c r="G48" i="34"/>
  <c r="F48" i="34"/>
  <c r="E48" i="34"/>
  <c r="D48" i="34"/>
  <c r="C48" i="34"/>
  <c r="AA33" i="34"/>
  <c r="Y33" i="34"/>
  <c r="X33" i="34"/>
  <c r="W33" i="34"/>
  <c r="W49" i="34" s="1"/>
  <c r="W52" i="34" s="1"/>
  <c r="W54" i="34" s="1"/>
  <c r="W57" i="34" s="1"/>
  <c r="W60" i="34" s="1"/>
  <c r="V33" i="34"/>
  <c r="U33" i="34"/>
  <c r="T33" i="34"/>
  <c r="T49" i="34" s="1"/>
  <c r="T52" i="34" s="1"/>
  <c r="T54" i="34" s="1"/>
  <c r="T57" i="34" s="1"/>
  <c r="T60" i="34" s="1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I33" i="34"/>
  <c r="H33" i="34"/>
  <c r="H49" i="34" s="1"/>
  <c r="G33" i="34"/>
  <c r="G49" i="34" s="1"/>
  <c r="G52" i="34" s="1"/>
  <c r="G54" i="34" s="1"/>
  <c r="G57" i="34" s="1"/>
  <c r="G60" i="34" s="1"/>
  <c r="F33" i="34"/>
  <c r="E33" i="34"/>
  <c r="E49" i="34" s="1"/>
  <c r="E52" i="34" s="1"/>
  <c r="E54" i="34" s="1"/>
  <c r="E57" i="34" s="1"/>
  <c r="E60" i="34" s="1"/>
  <c r="D33" i="34"/>
  <c r="C33" i="34"/>
  <c r="C49" i="35"/>
  <c r="C52" i="35" s="1"/>
  <c r="C54" i="35" s="1"/>
  <c r="C57" i="35" s="1"/>
  <c r="C60" i="35" s="1"/>
  <c r="AA48" i="35"/>
  <c r="Y48" i="35"/>
  <c r="Y49" i="35" s="1"/>
  <c r="Y52" i="35" s="1"/>
  <c r="Y54" i="35" s="1"/>
  <c r="Y57" i="35" s="1"/>
  <c r="Y60" i="35" s="1"/>
  <c r="X48" i="35"/>
  <c r="W48" i="35"/>
  <c r="V48" i="35"/>
  <c r="U48" i="35"/>
  <c r="T48" i="35"/>
  <c r="S48" i="35"/>
  <c r="R48" i="35"/>
  <c r="Q48" i="35"/>
  <c r="Q49" i="35" s="1"/>
  <c r="Q52" i="35" s="1"/>
  <c r="Q54" i="35" s="1"/>
  <c r="Q57" i="35" s="1"/>
  <c r="Q60" i="35" s="1"/>
  <c r="P48" i="35"/>
  <c r="O48" i="35"/>
  <c r="N48" i="35"/>
  <c r="M48" i="35"/>
  <c r="L48" i="35"/>
  <c r="L49" i="35" s="1"/>
  <c r="L52" i="35" s="1"/>
  <c r="L54" i="35" s="1"/>
  <c r="L57" i="35" s="1"/>
  <c r="L60" i="35" s="1"/>
  <c r="K48" i="35"/>
  <c r="J48" i="35"/>
  <c r="J49" i="35" s="1"/>
  <c r="J52" i="35" s="1"/>
  <c r="J54" i="35" s="1"/>
  <c r="J57" i="35" s="1"/>
  <c r="J60" i="35" s="1"/>
  <c r="I48" i="35"/>
  <c r="H48" i="35"/>
  <c r="G48" i="35"/>
  <c r="F48" i="35"/>
  <c r="E48" i="35"/>
  <c r="D48" i="35"/>
  <c r="C48" i="35"/>
  <c r="AA33" i="35"/>
  <c r="Y33" i="35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K33" i="35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C33" i="35"/>
  <c r="AA48" i="36"/>
  <c r="AA49" i="36" s="1"/>
  <c r="AA52" i="36" s="1"/>
  <c r="AA54" i="36" s="1"/>
  <c r="AA57" i="36" s="1"/>
  <c r="AA60" i="36" s="1"/>
  <c r="Y48" i="36"/>
  <c r="X48" i="36"/>
  <c r="W48" i="36"/>
  <c r="V48" i="36"/>
  <c r="U48" i="36"/>
  <c r="T48" i="36"/>
  <c r="S48" i="36"/>
  <c r="R48" i="36"/>
  <c r="Q48" i="36"/>
  <c r="P48" i="36"/>
  <c r="P49" i="36" s="1"/>
  <c r="P52" i="36" s="1"/>
  <c r="P54" i="36" s="1"/>
  <c r="P57" i="36" s="1"/>
  <c r="P60" i="36" s="1"/>
  <c r="O48" i="36"/>
  <c r="N48" i="36"/>
  <c r="M48" i="36"/>
  <c r="L48" i="36"/>
  <c r="K48" i="36"/>
  <c r="K49" i="36" s="1"/>
  <c r="K52" i="36" s="1"/>
  <c r="K54" i="36" s="1"/>
  <c r="K57" i="36" s="1"/>
  <c r="K60" i="36" s="1"/>
  <c r="J48" i="36"/>
  <c r="I48" i="36"/>
  <c r="H48" i="36"/>
  <c r="G48" i="36"/>
  <c r="F48" i="36"/>
  <c r="E48" i="36"/>
  <c r="D48" i="36"/>
  <c r="C48" i="36"/>
  <c r="AA33" i="36"/>
  <c r="Z33" i="36"/>
  <c r="Y33" i="36"/>
  <c r="Y49" i="36" s="1"/>
  <c r="Y52" i="36" s="1"/>
  <c r="Y54" i="36" s="1"/>
  <c r="Y57" i="36" s="1"/>
  <c r="Y60" i="36" s="1"/>
  <c r="X33" i="36"/>
  <c r="W33" i="36"/>
  <c r="V33" i="36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J33" i="36"/>
  <c r="I33" i="36"/>
  <c r="H33" i="36"/>
  <c r="G33" i="36"/>
  <c r="G49" i="36" s="1"/>
  <c r="G52" i="36" s="1"/>
  <c r="G54" i="36" s="1"/>
  <c r="G57" i="36" s="1"/>
  <c r="G60" i="36" s="1"/>
  <c r="F33" i="36"/>
  <c r="E33" i="36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AA48" i="37"/>
  <c r="Z48" i="37"/>
  <c r="Y48" i="37"/>
  <c r="X48" i="37"/>
  <c r="W48" i="37"/>
  <c r="W49" i="37" s="1"/>
  <c r="W52" i="37" s="1"/>
  <c r="W54" i="37" s="1"/>
  <c r="W57" i="37" s="1"/>
  <c r="W60" i="37" s="1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G49" i="37" s="1"/>
  <c r="G52" i="37" s="1"/>
  <c r="G54" i="37" s="1"/>
  <c r="G57" i="37" s="1"/>
  <c r="G60" i="37" s="1"/>
  <c r="F48" i="37"/>
  <c r="E48" i="37"/>
  <c r="D48" i="37"/>
  <c r="C48" i="37"/>
  <c r="AA33" i="37"/>
  <c r="AA49" i="37" s="1"/>
  <c r="AA52" i="37" s="1"/>
  <c r="AA54" i="37" s="1"/>
  <c r="AA57" i="37" s="1"/>
  <c r="AA60" i="37" s="1"/>
  <c r="Z33" i="37"/>
  <c r="Y33" i="37"/>
  <c r="X33" i="37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Q33" i="37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G33" i="37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X33" i="38"/>
  <c r="X49" i="38" s="1"/>
  <c r="W33" i="38"/>
  <c r="W49" i="38" s="1"/>
  <c r="W52" i="38" s="1"/>
  <c r="W54" i="38" s="1"/>
  <c r="W57" i="38" s="1"/>
  <c r="W60" i="38" s="1"/>
  <c r="V33" i="38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N33" i="38"/>
  <c r="M33" i="38"/>
  <c r="M49" i="38" s="1"/>
  <c r="M52" i="38" s="1"/>
  <c r="M54" i="38" s="1"/>
  <c r="M57" i="38" s="1"/>
  <c r="M60" i="38" s="1"/>
  <c r="L33" i="38"/>
  <c r="K33" i="38"/>
  <c r="J33" i="38"/>
  <c r="I33" i="38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E33" i="38"/>
  <c r="D33" i="38"/>
  <c r="C33" i="38"/>
  <c r="W49" i="39"/>
  <c r="W52" i="39" s="1"/>
  <c r="W54" i="39" s="1"/>
  <c r="W57" i="39" s="1"/>
  <c r="W60" i="39" s="1"/>
  <c r="AA48" i="39"/>
  <c r="Y48" i="39"/>
  <c r="X48" i="39"/>
  <c r="W48" i="39"/>
  <c r="V48" i="39"/>
  <c r="U48" i="39"/>
  <c r="U49" i="39" s="1"/>
  <c r="U52" i="39" s="1"/>
  <c r="U54" i="39" s="1"/>
  <c r="U57" i="39" s="1"/>
  <c r="U60" i="39" s="1"/>
  <c r="T48" i="39"/>
  <c r="S48" i="39"/>
  <c r="R48" i="39"/>
  <c r="Q48" i="39"/>
  <c r="P48" i="39"/>
  <c r="O48" i="39"/>
  <c r="N48" i="39"/>
  <c r="M48" i="39"/>
  <c r="M49" i="39" s="1"/>
  <c r="M52" i="39" s="1"/>
  <c r="M54" i="39" s="1"/>
  <c r="M57" i="39" s="1"/>
  <c r="M60" i="39" s="1"/>
  <c r="L48" i="39"/>
  <c r="K48" i="39"/>
  <c r="J48" i="39"/>
  <c r="I48" i="39"/>
  <c r="H48" i="39"/>
  <c r="G48" i="39"/>
  <c r="F48" i="39"/>
  <c r="E48" i="39"/>
  <c r="E49" i="39" s="1"/>
  <c r="E52" i="39" s="1"/>
  <c r="E54" i="39" s="1"/>
  <c r="E57" i="39" s="1"/>
  <c r="E60" i="39" s="1"/>
  <c r="D48" i="39"/>
  <c r="C48" i="39"/>
  <c r="AA33" i="39"/>
  <c r="Y33" i="39"/>
  <c r="Y49" i="39" s="1"/>
  <c r="Y52" i="39" s="1"/>
  <c r="Y54" i="39" s="1"/>
  <c r="Y57" i="39" s="1"/>
  <c r="Y60" i="39" s="1"/>
  <c r="X33" i="39"/>
  <c r="X49" i="39" s="1"/>
  <c r="W33" i="39"/>
  <c r="V33" i="39"/>
  <c r="U33" i="39"/>
  <c r="T33" i="39"/>
  <c r="S33" i="39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O33" i="39"/>
  <c r="O49" i="39" s="1"/>
  <c r="O52" i="39" s="1"/>
  <c r="O54" i="39" s="1"/>
  <c r="O57" i="39" s="1"/>
  <c r="O60" i="39" s="1"/>
  <c r="N33" i="39"/>
  <c r="M33" i="39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D33" i="39"/>
  <c r="C33" i="39"/>
  <c r="C49" i="39" s="1"/>
  <c r="C52" i="39" s="1"/>
  <c r="C54" i="39" s="1"/>
  <c r="C57" i="39" s="1"/>
  <c r="C60" i="39" s="1"/>
  <c r="Q49" i="40"/>
  <c r="Q52" i="40" s="1"/>
  <c r="Q54" i="40" s="1"/>
  <c r="Q57" i="40" s="1"/>
  <c r="Q60" i="40" s="1"/>
  <c r="AA48" i="40"/>
  <c r="Y48" i="40"/>
  <c r="Z48" i="40" s="1"/>
  <c r="X48" i="40"/>
  <c r="W48" i="40"/>
  <c r="V48" i="40"/>
  <c r="U48" i="40"/>
  <c r="T48" i="40"/>
  <c r="T49" i="40" s="1"/>
  <c r="T52" i="40" s="1"/>
  <c r="T54" i="40" s="1"/>
  <c r="T57" i="40" s="1"/>
  <c r="T60" i="40" s="1"/>
  <c r="S48" i="40"/>
  <c r="R48" i="40"/>
  <c r="Q48" i="40"/>
  <c r="P48" i="40"/>
  <c r="O48" i="40"/>
  <c r="N48" i="40"/>
  <c r="M48" i="40"/>
  <c r="L48" i="40"/>
  <c r="L49" i="40" s="1"/>
  <c r="L52" i="40" s="1"/>
  <c r="L54" i="40" s="1"/>
  <c r="L57" i="40" s="1"/>
  <c r="L60" i="40" s="1"/>
  <c r="K48" i="40"/>
  <c r="J48" i="40"/>
  <c r="I48" i="40"/>
  <c r="H48" i="40"/>
  <c r="G48" i="40"/>
  <c r="F48" i="40"/>
  <c r="F49" i="40" s="1"/>
  <c r="F52" i="40" s="1"/>
  <c r="F54" i="40" s="1"/>
  <c r="F57" i="40" s="1"/>
  <c r="F60" i="40" s="1"/>
  <c r="E48" i="40"/>
  <c r="D48" i="40"/>
  <c r="D49" i="40" s="1"/>
  <c r="D52" i="40" s="1"/>
  <c r="D54" i="40" s="1"/>
  <c r="D57" i="40" s="1"/>
  <c r="D60" i="40" s="1"/>
  <c r="C48" i="40"/>
  <c r="AA33" i="40"/>
  <c r="Y33" i="40"/>
  <c r="Y49" i="40" s="1"/>
  <c r="Y52" i="40" s="1"/>
  <c r="Y54" i="40" s="1"/>
  <c r="Y57" i="40" s="1"/>
  <c r="Y60" i="40" s="1"/>
  <c r="X33" i="40"/>
  <c r="Z33" i="40" s="1"/>
  <c r="W33" i="40"/>
  <c r="V33" i="40"/>
  <c r="U33" i="40"/>
  <c r="T33" i="40"/>
  <c r="S33" i="40"/>
  <c r="S49" i="40" s="1"/>
  <c r="S52" i="40" s="1"/>
  <c r="S54" i="40" s="1"/>
  <c r="S57" i="40" s="1"/>
  <c r="S60" i="40" s="1"/>
  <c r="R33" i="40"/>
  <c r="Q33" i="40"/>
  <c r="P33" i="40"/>
  <c r="P49" i="40" s="1"/>
  <c r="P52" i="40" s="1"/>
  <c r="P54" i="40" s="1"/>
  <c r="P57" i="40" s="1"/>
  <c r="P60" i="40" s="1"/>
  <c r="O33" i="40"/>
  <c r="N33" i="40"/>
  <c r="M33" i="40"/>
  <c r="M49" i="40" s="1"/>
  <c r="M52" i="40" s="1"/>
  <c r="M54" i="40" s="1"/>
  <c r="M57" i="40" s="1"/>
  <c r="M60" i="40" s="1"/>
  <c r="L33" i="40"/>
  <c r="K33" i="40"/>
  <c r="J33" i="40"/>
  <c r="I33" i="40"/>
  <c r="I49" i="40" s="1"/>
  <c r="I52" i="40" s="1"/>
  <c r="I54" i="40" s="1"/>
  <c r="I57" i="40" s="1"/>
  <c r="I60" i="40" s="1"/>
  <c r="H33" i="40"/>
  <c r="G33" i="40"/>
  <c r="F33" i="40"/>
  <c r="E33" i="40"/>
  <c r="D33" i="40"/>
  <c r="C33" i="40"/>
  <c r="C49" i="40" s="1"/>
  <c r="C52" i="40" s="1"/>
  <c r="C54" i="40" s="1"/>
  <c r="C57" i="40" s="1"/>
  <c r="C60" i="40" s="1"/>
  <c r="L57" i="41"/>
  <c r="L60" i="41" s="1"/>
  <c r="X49" i="41"/>
  <c r="X52" i="41" s="1"/>
  <c r="X54" i="41" s="1"/>
  <c r="AA48" i="41"/>
  <c r="AA49" i="41" s="1"/>
  <c r="AA52" i="41" s="1"/>
  <c r="AA54" i="41" s="1"/>
  <c r="AA57" i="41" s="1"/>
  <c r="AA60" i="41" s="1"/>
  <c r="Y48" i="41"/>
  <c r="X48" i="41"/>
  <c r="W48" i="41"/>
  <c r="V48" i="41"/>
  <c r="U48" i="41"/>
  <c r="T48" i="41"/>
  <c r="S48" i="41"/>
  <c r="S49" i="41" s="1"/>
  <c r="S52" i="41" s="1"/>
  <c r="S54" i="41" s="1"/>
  <c r="S57" i="41" s="1"/>
  <c r="S60" i="41" s="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Z33" i="41" s="1"/>
  <c r="X33" i="4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T33" i="41"/>
  <c r="S33" i="41"/>
  <c r="R33" i="41"/>
  <c r="R49" i="41" s="1"/>
  <c r="R52" i="41" s="1"/>
  <c r="R54" i="41" s="1"/>
  <c r="R57" i="41" s="1"/>
  <c r="R60" i="41" s="1"/>
  <c r="Q33" i="41"/>
  <c r="P33" i="41"/>
  <c r="P49" i="41" s="1"/>
  <c r="P52" i="41" s="1"/>
  <c r="P54" i="41" s="1"/>
  <c r="P57" i="41" s="1"/>
  <c r="P60" i="41" s="1"/>
  <c r="O33" i="41"/>
  <c r="N33" i="41"/>
  <c r="M33" i="41"/>
  <c r="L33" i="41"/>
  <c r="L49" i="41" s="1"/>
  <c r="L52" i="41" s="1"/>
  <c r="L54" i="41" s="1"/>
  <c r="K33" i="41"/>
  <c r="J33" i="41"/>
  <c r="J49" i="41" s="1"/>
  <c r="J52" i="41" s="1"/>
  <c r="J54" i="41" s="1"/>
  <c r="J57" i="41" s="1"/>
  <c r="J60" i="41" s="1"/>
  <c r="I33" i="41"/>
  <c r="H33" i="41"/>
  <c r="G33" i="41"/>
  <c r="F33" i="41"/>
  <c r="F49" i="41" s="1"/>
  <c r="F52" i="41" s="1"/>
  <c r="F54" i="41" s="1"/>
  <c r="F57" i="41" s="1"/>
  <c r="F60" i="41" s="1"/>
  <c r="E33" i="41"/>
  <c r="D33" i="41"/>
  <c r="D49" i="41" s="1"/>
  <c r="D52" i="41" s="1"/>
  <c r="D54" i="41" s="1"/>
  <c r="D57" i="41" s="1"/>
  <c r="D60" i="41" s="1"/>
  <c r="C33" i="41"/>
  <c r="H52" i="42"/>
  <c r="H54" i="42" s="1"/>
  <c r="H57" i="42" s="1"/>
  <c r="H60" i="42" s="1"/>
  <c r="W49" i="42"/>
  <c r="W52" i="42" s="1"/>
  <c r="W54" i="42" s="1"/>
  <c r="W57" i="42" s="1"/>
  <c r="W60" i="42" s="1"/>
  <c r="D49" i="42"/>
  <c r="D52" i="42" s="1"/>
  <c r="D54" i="42" s="1"/>
  <c r="D57" i="42" s="1"/>
  <c r="D60" i="42" s="1"/>
  <c r="AA48" i="42"/>
  <c r="Y48" i="42"/>
  <c r="Z48" i="42" s="1"/>
  <c r="X48" i="42"/>
  <c r="W48" i="42"/>
  <c r="V48" i="42"/>
  <c r="U48" i="42"/>
  <c r="T48" i="42"/>
  <c r="T49" i="42" s="1"/>
  <c r="T52" i="42" s="1"/>
  <c r="T54" i="42" s="1"/>
  <c r="T57" i="42" s="1"/>
  <c r="T60" i="42" s="1"/>
  <c r="S48" i="42"/>
  <c r="R48" i="42"/>
  <c r="Q48" i="42"/>
  <c r="P48" i="42"/>
  <c r="O48" i="42"/>
  <c r="N48" i="42"/>
  <c r="M48" i="42"/>
  <c r="L48" i="42"/>
  <c r="K48" i="42"/>
  <c r="J48" i="42"/>
  <c r="J49" i="42" s="1"/>
  <c r="J52" i="42" s="1"/>
  <c r="J54" i="42" s="1"/>
  <c r="J57" i="42" s="1"/>
  <c r="J60" i="42" s="1"/>
  <c r="I48" i="42"/>
  <c r="H48" i="42"/>
  <c r="G48" i="42"/>
  <c r="F48" i="42"/>
  <c r="E48" i="42"/>
  <c r="D48" i="42"/>
  <c r="C48" i="42"/>
  <c r="AA33" i="42"/>
  <c r="Y33" i="42"/>
  <c r="X33" i="42"/>
  <c r="W33" i="42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L33" i="42"/>
  <c r="L49" i="42" s="1"/>
  <c r="L52" i="42" s="1"/>
  <c r="L54" i="42" s="1"/>
  <c r="L57" i="42" s="1"/>
  <c r="L60" i="42" s="1"/>
  <c r="K33" i="42"/>
  <c r="J33" i="42"/>
  <c r="I33" i="42"/>
  <c r="I49" i="42" s="1"/>
  <c r="I52" i="42" s="1"/>
  <c r="I54" i="42" s="1"/>
  <c r="I57" i="42" s="1"/>
  <c r="I60" i="42" s="1"/>
  <c r="H33" i="42"/>
  <c r="H49" i="42" s="1"/>
  <c r="G33" i="42"/>
  <c r="G49" i="42" s="1"/>
  <c r="G52" i="42" s="1"/>
  <c r="G54" i="42" s="1"/>
  <c r="G57" i="42" s="1"/>
  <c r="G60" i="42" s="1"/>
  <c r="F33" i="42"/>
  <c r="E33" i="42"/>
  <c r="D33" i="42"/>
  <c r="C33" i="42"/>
  <c r="M52" i="43"/>
  <c r="M54" i="43" s="1"/>
  <c r="M57" i="43" s="1"/>
  <c r="M60" i="43" s="1"/>
  <c r="D52" i="43"/>
  <c r="D54" i="43" s="1"/>
  <c r="D57" i="43" s="1"/>
  <c r="D60" i="43" s="1"/>
  <c r="AA48" i="43"/>
  <c r="Y48" i="43"/>
  <c r="X48" i="43"/>
  <c r="W48" i="43"/>
  <c r="V48" i="43"/>
  <c r="U48" i="43"/>
  <c r="T48" i="43"/>
  <c r="S48" i="43"/>
  <c r="R48" i="43"/>
  <c r="Q48" i="43"/>
  <c r="Q49" i="43" s="1"/>
  <c r="Q52" i="43" s="1"/>
  <c r="Q54" i="43" s="1"/>
  <c r="Q57" i="43" s="1"/>
  <c r="Q60" i="43" s="1"/>
  <c r="P48" i="43"/>
  <c r="O48" i="43"/>
  <c r="N48" i="43"/>
  <c r="M48" i="43"/>
  <c r="L48" i="43"/>
  <c r="K48" i="43"/>
  <c r="K49" i="43" s="1"/>
  <c r="K52" i="43" s="1"/>
  <c r="K54" i="43" s="1"/>
  <c r="K57" i="43" s="1"/>
  <c r="K60" i="43" s="1"/>
  <c r="J48" i="43"/>
  <c r="I48" i="43"/>
  <c r="H48" i="43"/>
  <c r="G48" i="43"/>
  <c r="F48" i="43"/>
  <c r="E48" i="43"/>
  <c r="D48" i="43"/>
  <c r="C48" i="43"/>
  <c r="AA33" i="43"/>
  <c r="Y33" i="43"/>
  <c r="Z33" i="43" s="1"/>
  <c r="X33" i="43"/>
  <c r="W33" i="43"/>
  <c r="V33" i="43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Q33" i="43"/>
  <c r="P33" i="43"/>
  <c r="O33" i="43"/>
  <c r="N33" i="43"/>
  <c r="N49" i="43" s="1"/>
  <c r="N52" i="43" s="1"/>
  <c r="N54" i="43" s="1"/>
  <c r="N57" i="43" s="1"/>
  <c r="N60" i="43" s="1"/>
  <c r="M33" i="43"/>
  <c r="M49" i="43" s="1"/>
  <c r="L33" i="43"/>
  <c r="L49" i="43" s="1"/>
  <c r="L52" i="43" s="1"/>
  <c r="L54" i="43" s="1"/>
  <c r="L57" i="43" s="1"/>
  <c r="L60" i="43" s="1"/>
  <c r="K33" i="43"/>
  <c r="J33" i="43"/>
  <c r="J49" i="43" s="1"/>
  <c r="J52" i="43" s="1"/>
  <c r="J54" i="43" s="1"/>
  <c r="J57" i="43" s="1"/>
  <c r="J60" i="43" s="1"/>
  <c r="I33" i="43"/>
  <c r="H33" i="43"/>
  <c r="H49" i="43" s="1"/>
  <c r="H52" i="43" s="1"/>
  <c r="H54" i="43" s="1"/>
  <c r="H57" i="43" s="1"/>
  <c r="H60" i="43" s="1"/>
  <c r="G33" i="43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D49" i="43" s="1"/>
  <c r="C33" i="43"/>
  <c r="E54" i="44"/>
  <c r="E57" i="44" s="1"/>
  <c r="E60" i="44" s="1"/>
  <c r="L52" i="44"/>
  <c r="L54" i="44" s="1"/>
  <c r="L57" i="44" s="1"/>
  <c r="L60" i="44" s="1"/>
  <c r="E49" i="44"/>
  <c r="E52" i="44" s="1"/>
  <c r="AA48" i="44"/>
  <c r="Z48" i="44"/>
  <c r="Y48" i="44"/>
  <c r="X48" i="44"/>
  <c r="X49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H49" i="44" s="1"/>
  <c r="H52" i="44" s="1"/>
  <c r="H54" i="44" s="1"/>
  <c r="H57" i="44" s="1"/>
  <c r="H60" i="44" s="1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Z33" i="44"/>
  <c r="Y33" i="44"/>
  <c r="Y49" i="44" s="1"/>
  <c r="Y52" i="44" s="1"/>
  <c r="Y54" i="44" s="1"/>
  <c r="Y57" i="44" s="1"/>
  <c r="Y60" i="44" s="1"/>
  <c r="X33" i="44"/>
  <c r="W33" i="44"/>
  <c r="W49" i="44" s="1"/>
  <c r="W52" i="44" s="1"/>
  <c r="W54" i="44" s="1"/>
  <c r="W57" i="44" s="1"/>
  <c r="W60" i="44" s="1"/>
  <c r="V33" i="44"/>
  <c r="U33" i="44"/>
  <c r="U49" i="44" s="1"/>
  <c r="U52" i="44" s="1"/>
  <c r="U54" i="44" s="1"/>
  <c r="U57" i="44" s="1"/>
  <c r="U60" i="44" s="1"/>
  <c r="T33" i="44"/>
  <c r="S33" i="44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O33" i="44"/>
  <c r="N33" i="44"/>
  <c r="M33" i="44"/>
  <c r="L33" i="44"/>
  <c r="L49" i="44" s="1"/>
  <c r="K33" i="44"/>
  <c r="K49" i="44" s="1"/>
  <c r="K52" i="44" s="1"/>
  <c r="K54" i="44" s="1"/>
  <c r="K57" i="44" s="1"/>
  <c r="K60" i="44" s="1"/>
  <c r="J33" i="44"/>
  <c r="I33" i="44"/>
  <c r="H33" i="44"/>
  <c r="G33" i="44"/>
  <c r="F33" i="44"/>
  <c r="E33" i="44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AA49" i="45"/>
  <c r="AA52" i="45" s="1"/>
  <c r="AA54" i="45" s="1"/>
  <c r="AA57" i="45" s="1"/>
  <c r="AA60" i="45" s="1"/>
  <c r="D49" i="45"/>
  <c r="D52" i="45" s="1"/>
  <c r="D54" i="45" s="1"/>
  <c r="D57" i="45" s="1"/>
  <c r="D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I49" i="45" s="1"/>
  <c r="I52" i="45" s="1"/>
  <c r="I54" i="45" s="1"/>
  <c r="I57" i="45" s="1"/>
  <c r="I60" i="45" s="1"/>
  <c r="H48" i="45"/>
  <c r="G48" i="45"/>
  <c r="F48" i="45"/>
  <c r="E48" i="45"/>
  <c r="D48" i="45"/>
  <c r="C48" i="45"/>
  <c r="AA33" i="45"/>
  <c r="Y33" i="45"/>
  <c r="X33" i="45"/>
  <c r="X49" i="45" s="1"/>
  <c r="W33" i="45"/>
  <c r="V33" i="45"/>
  <c r="V49" i="45" s="1"/>
  <c r="V52" i="45" s="1"/>
  <c r="V54" i="45" s="1"/>
  <c r="V57" i="45" s="1"/>
  <c r="V60" i="45" s="1"/>
  <c r="U33" i="45"/>
  <c r="T33" i="45"/>
  <c r="S33" i="45"/>
  <c r="S49" i="45" s="1"/>
  <c r="S52" i="45" s="1"/>
  <c r="S54" i="45" s="1"/>
  <c r="S57" i="45" s="1"/>
  <c r="S60" i="45" s="1"/>
  <c r="R33" i="45"/>
  <c r="Q33" i="45"/>
  <c r="P33" i="45"/>
  <c r="P49" i="45" s="1"/>
  <c r="P52" i="45" s="1"/>
  <c r="P54" i="45" s="1"/>
  <c r="P57" i="45" s="1"/>
  <c r="P60" i="45" s="1"/>
  <c r="O33" i="45"/>
  <c r="N33" i="45"/>
  <c r="M33" i="45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I33" i="45"/>
  <c r="H33" i="45"/>
  <c r="H49" i="45" s="1"/>
  <c r="H52" i="45" s="1"/>
  <c r="H54" i="45" s="1"/>
  <c r="H57" i="45" s="1"/>
  <c r="H60" i="45" s="1"/>
  <c r="G33" i="45"/>
  <c r="F33" i="45"/>
  <c r="F49" i="45" s="1"/>
  <c r="F52" i="45" s="1"/>
  <c r="F54" i="45" s="1"/>
  <c r="F57" i="45" s="1"/>
  <c r="F60" i="45" s="1"/>
  <c r="E33" i="45"/>
  <c r="D33" i="45"/>
  <c r="C33" i="45"/>
  <c r="V54" i="46"/>
  <c r="V57" i="46" s="1"/>
  <c r="V60" i="46" s="1"/>
  <c r="AA48" i="46"/>
  <c r="Y48" i="46"/>
  <c r="X48" i="46"/>
  <c r="W48" i="46"/>
  <c r="V48" i="46"/>
  <c r="V49" i="46" s="1"/>
  <c r="V52" i="46" s="1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H49" i="46" s="1"/>
  <c r="H52" i="46" s="1"/>
  <c r="H54" i="46" s="1"/>
  <c r="H57" i="46" s="1"/>
  <c r="H60" i="46" s="1"/>
  <c r="G48" i="46"/>
  <c r="F48" i="46"/>
  <c r="F49" i="46" s="1"/>
  <c r="F52" i="46" s="1"/>
  <c r="F54" i="46" s="1"/>
  <c r="F57" i="46" s="1"/>
  <c r="F60" i="46" s="1"/>
  <c r="E48" i="46"/>
  <c r="D48" i="46"/>
  <c r="C48" i="46"/>
  <c r="C49" i="46" s="1"/>
  <c r="C52" i="46" s="1"/>
  <c r="C54" i="46" s="1"/>
  <c r="C57" i="46" s="1"/>
  <c r="C60" i="46" s="1"/>
  <c r="AA33" i="46"/>
  <c r="AA49" i="46" s="1"/>
  <c r="AA52" i="46" s="1"/>
  <c r="AA54" i="46" s="1"/>
  <c r="AA57" i="46" s="1"/>
  <c r="AA60" i="46" s="1"/>
  <c r="Y33" i="46"/>
  <c r="X33" i="46"/>
  <c r="W33" i="46"/>
  <c r="W49" i="46" s="1"/>
  <c r="W52" i="46" s="1"/>
  <c r="W54" i="46" s="1"/>
  <c r="W57" i="46" s="1"/>
  <c r="W60" i="46" s="1"/>
  <c r="V33" i="46"/>
  <c r="U33" i="46"/>
  <c r="T33" i="46"/>
  <c r="S33" i="46"/>
  <c r="S49" i="46" s="1"/>
  <c r="S52" i="46" s="1"/>
  <c r="S54" i="46" s="1"/>
  <c r="S57" i="46" s="1"/>
  <c r="S60" i="46" s="1"/>
  <c r="R33" i="46"/>
  <c r="Q33" i="46"/>
  <c r="Q49" i="46" s="1"/>
  <c r="Q52" i="46" s="1"/>
  <c r="Q54" i="46" s="1"/>
  <c r="Q57" i="46" s="1"/>
  <c r="Q60" i="46" s="1"/>
  <c r="P33" i="46"/>
  <c r="O33" i="46"/>
  <c r="N33" i="46"/>
  <c r="M33" i="46"/>
  <c r="M49" i="46" s="1"/>
  <c r="M52" i="46" s="1"/>
  <c r="M54" i="46" s="1"/>
  <c r="M57" i="46" s="1"/>
  <c r="M60" i="46" s="1"/>
  <c r="L33" i="46"/>
  <c r="K33" i="46"/>
  <c r="J33" i="46"/>
  <c r="I33" i="46"/>
  <c r="H33" i="46"/>
  <c r="G33" i="46"/>
  <c r="G49" i="46" s="1"/>
  <c r="G52" i="46" s="1"/>
  <c r="G54" i="46" s="1"/>
  <c r="G57" i="46" s="1"/>
  <c r="G60" i="46" s="1"/>
  <c r="F33" i="46"/>
  <c r="E33" i="46"/>
  <c r="E49" i="46" s="1"/>
  <c r="E52" i="46" s="1"/>
  <c r="E54" i="46" s="1"/>
  <c r="E57" i="46" s="1"/>
  <c r="E60" i="46" s="1"/>
  <c r="D33" i="46"/>
  <c r="C33" i="46"/>
  <c r="N57" i="47"/>
  <c r="N60" i="47" s="1"/>
  <c r="E57" i="47"/>
  <c r="E60" i="47" s="1"/>
  <c r="Y49" i="47"/>
  <c r="Y52" i="47" s="1"/>
  <c r="Y54" i="47" s="1"/>
  <c r="Y57" i="47" s="1"/>
  <c r="Y60" i="47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E49" i="47" s="1"/>
  <c r="E52" i="47" s="1"/>
  <c r="E54" i="47" s="1"/>
  <c r="D48" i="47"/>
  <c r="C48" i="47"/>
  <c r="AA33" i="47"/>
  <c r="Y33" i="47"/>
  <c r="X33" i="47"/>
  <c r="W33" i="47"/>
  <c r="V33" i="47"/>
  <c r="V49" i="47" s="1"/>
  <c r="V52" i="47" s="1"/>
  <c r="V54" i="47" s="1"/>
  <c r="V57" i="47" s="1"/>
  <c r="V60" i="47" s="1"/>
  <c r="U33" i="47"/>
  <c r="T33" i="47"/>
  <c r="S33" i="47"/>
  <c r="R33" i="47"/>
  <c r="Q33" i="47"/>
  <c r="P33" i="47"/>
  <c r="P49" i="47" s="1"/>
  <c r="P52" i="47" s="1"/>
  <c r="P54" i="47" s="1"/>
  <c r="P57" i="47" s="1"/>
  <c r="P60" i="47" s="1"/>
  <c r="O33" i="47"/>
  <c r="N33" i="47"/>
  <c r="N49" i="47" s="1"/>
  <c r="N52" i="47" s="1"/>
  <c r="N54" i="47" s="1"/>
  <c r="M33" i="47"/>
  <c r="L33" i="47"/>
  <c r="K33" i="47"/>
  <c r="J33" i="47"/>
  <c r="J49" i="47" s="1"/>
  <c r="J52" i="47" s="1"/>
  <c r="J54" i="47" s="1"/>
  <c r="J57" i="47" s="1"/>
  <c r="J60" i="47" s="1"/>
  <c r="I33" i="47"/>
  <c r="H33" i="47"/>
  <c r="G33" i="47"/>
  <c r="F33" i="47"/>
  <c r="F49" i="47" s="1"/>
  <c r="F52" i="47" s="1"/>
  <c r="F54" i="47" s="1"/>
  <c r="F57" i="47" s="1"/>
  <c r="F60" i="47" s="1"/>
  <c r="E33" i="47"/>
  <c r="D33" i="47"/>
  <c r="D49" i="47" s="1"/>
  <c r="D52" i="47" s="1"/>
  <c r="D54" i="47" s="1"/>
  <c r="D57" i="47" s="1"/>
  <c r="D60" i="47" s="1"/>
  <c r="C33" i="47"/>
  <c r="G57" i="48"/>
  <c r="G60" i="48" s="1"/>
  <c r="X49" i="48"/>
  <c r="X52" i="48" s="1"/>
  <c r="U49" i="48"/>
  <c r="U52" i="48" s="1"/>
  <c r="U54" i="48" s="1"/>
  <c r="U57" i="48" s="1"/>
  <c r="U60" i="48" s="1"/>
  <c r="AA48" i="48"/>
  <c r="AA49" i="48" s="1"/>
  <c r="AA52" i="48" s="1"/>
  <c r="AA54" i="48" s="1"/>
  <c r="AA57" i="48" s="1"/>
  <c r="AA60" i="48" s="1"/>
  <c r="Y48" i="48"/>
  <c r="X48" i="48"/>
  <c r="W48" i="48"/>
  <c r="V48" i="48"/>
  <c r="U48" i="48"/>
  <c r="T48" i="48"/>
  <c r="S48" i="48"/>
  <c r="R48" i="48"/>
  <c r="Q48" i="48"/>
  <c r="P48" i="48"/>
  <c r="P49" i="48" s="1"/>
  <c r="P52" i="48" s="1"/>
  <c r="P54" i="48" s="1"/>
  <c r="P57" i="48" s="1"/>
  <c r="P60" i="48" s="1"/>
  <c r="O48" i="48"/>
  <c r="N48" i="48"/>
  <c r="M48" i="48"/>
  <c r="L48" i="48"/>
  <c r="K48" i="48"/>
  <c r="J48" i="48"/>
  <c r="I48" i="48"/>
  <c r="H48" i="48"/>
  <c r="G48" i="48"/>
  <c r="F48" i="48"/>
  <c r="E48" i="48"/>
  <c r="E49" i="48" s="1"/>
  <c r="E52" i="48" s="1"/>
  <c r="E54" i="48" s="1"/>
  <c r="E57" i="48" s="1"/>
  <c r="E60" i="48" s="1"/>
  <c r="D48" i="48"/>
  <c r="C48" i="48"/>
  <c r="AA33" i="48"/>
  <c r="Y33" i="48"/>
  <c r="Z33" i="48" s="1"/>
  <c r="X33" i="48"/>
  <c r="W33" i="48"/>
  <c r="W49" i="48" s="1"/>
  <c r="W52" i="48" s="1"/>
  <c r="W54" i="48" s="1"/>
  <c r="W57" i="48" s="1"/>
  <c r="W60" i="48" s="1"/>
  <c r="V33" i="48"/>
  <c r="U33" i="48"/>
  <c r="T33" i="48"/>
  <c r="S33" i="48"/>
  <c r="R33" i="48"/>
  <c r="R49" i="48" s="1"/>
  <c r="R52" i="48" s="1"/>
  <c r="R54" i="48" s="1"/>
  <c r="R57" i="48" s="1"/>
  <c r="R60" i="48" s="1"/>
  <c r="Q33" i="48"/>
  <c r="P33" i="48"/>
  <c r="O33" i="48"/>
  <c r="N33" i="48"/>
  <c r="N49" i="48" s="1"/>
  <c r="N52" i="48" s="1"/>
  <c r="N54" i="48" s="1"/>
  <c r="N57" i="48" s="1"/>
  <c r="N60" i="48" s="1"/>
  <c r="M33" i="48"/>
  <c r="L33" i="48"/>
  <c r="K33" i="48"/>
  <c r="J33" i="48"/>
  <c r="J49" i="48" s="1"/>
  <c r="J52" i="48" s="1"/>
  <c r="J54" i="48" s="1"/>
  <c r="J57" i="48" s="1"/>
  <c r="J60" i="48" s="1"/>
  <c r="I33" i="48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F33" i="48"/>
  <c r="F49" i="48" s="1"/>
  <c r="F52" i="48" s="1"/>
  <c r="F54" i="48" s="1"/>
  <c r="F57" i="48" s="1"/>
  <c r="F60" i="48" s="1"/>
  <c r="E33" i="48"/>
  <c r="D33" i="48"/>
  <c r="C33" i="48"/>
  <c r="R52" i="49"/>
  <c r="R54" i="49" s="1"/>
  <c r="R57" i="49" s="1"/>
  <c r="R60" i="49" s="1"/>
  <c r="AA48" i="49"/>
  <c r="Y48" i="49"/>
  <c r="Y49" i="49" s="1"/>
  <c r="Y52" i="49" s="1"/>
  <c r="Y54" i="49" s="1"/>
  <c r="Y57" i="49" s="1"/>
  <c r="Y60" i="49" s="1"/>
  <c r="X48" i="49"/>
  <c r="X49" i="49" s="1"/>
  <c r="Z49" i="49" s="1"/>
  <c r="W48" i="49"/>
  <c r="V48" i="49"/>
  <c r="U48" i="49"/>
  <c r="T48" i="49"/>
  <c r="T49" i="49" s="1"/>
  <c r="T52" i="49" s="1"/>
  <c r="T54" i="49" s="1"/>
  <c r="T57" i="49" s="1"/>
  <c r="T60" i="49" s="1"/>
  <c r="S48" i="49"/>
  <c r="R48" i="49"/>
  <c r="R49" i="49" s="1"/>
  <c r="Q48" i="49"/>
  <c r="P48" i="49"/>
  <c r="O48" i="49"/>
  <c r="N48" i="49"/>
  <c r="M48" i="49"/>
  <c r="L48" i="49"/>
  <c r="K48" i="49"/>
  <c r="J48" i="49"/>
  <c r="J49" i="49" s="1"/>
  <c r="J52" i="49" s="1"/>
  <c r="J54" i="49" s="1"/>
  <c r="J57" i="49" s="1"/>
  <c r="J60" i="49" s="1"/>
  <c r="I48" i="49"/>
  <c r="H48" i="49"/>
  <c r="G48" i="49"/>
  <c r="F48" i="49"/>
  <c r="E48" i="49"/>
  <c r="D48" i="49"/>
  <c r="C48" i="49"/>
  <c r="C49" i="49" s="1"/>
  <c r="C52" i="49" s="1"/>
  <c r="C54" i="49" s="1"/>
  <c r="C57" i="49" s="1"/>
  <c r="C60" i="49" s="1"/>
  <c r="AA33" i="49"/>
  <c r="AA49" i="49" s="1"/>
  <c r="AA52" i="49" s="1"/>
  <c r="AA54" i="49" s="1"/>
  <c r="AA57" i="49" s="1"/>
  <c r="AA60" i="49" s="1"/>
  <c r="Y33" i="49"/>
  <c r="X33" i="49"/>
  <c r="Z33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S33" i="49"/>
  <c r="S49" i="49" s="1"/>
  <c r="S52" i="49" s="1"/>
  <c r="S54" i="49" s="1"/>
  <c r="S57" i="49" s="1"/>
  <c r="S60" i="49" s="1"/>
  <c r="R33" i="49"/>
  <c r="Q33" i="49"/>
  <c r="Q49" i="49" s="1"/>
  <c r="Q52" i="49" s="1"/>
  <c r="Q54" i="49" s="1"/>
  <c r="Q57" i="49" s="1"/>
  <c r="Q60" i="49" s="1"/>
  <c r="P33" i="49"/>
  <c r="O33" i="49"/>
  <c r="O49" i="49" s="1"/>
  <c r="O52" i="49" s="1"/>
  <c r="O54" i="49" s="1"/>
  <c r="O57" i="49" s="1"/>
  <c r="O60" i="49" s="1"/>
  <c r="N33" i="49"/>
  <c r="M33" i="49"/>
  <c r="L33" i="49"/>
  <c r="K33" i="49"/>
  <c r="K49" i="49" s="1"/>
  <c r="K52" i="49" s="1"/>
  <c r="K54" i="49" s="1"/>
  <c r="K57" i="49" s="1"/>
  <c r="K60" i="49" s="1"/>
  <c r="J33" i="49"/>
  <c r="I33" i="49"/>
  <c r="I49" i="49" s="1"/>
  <c r="I52" i="49" s="1"/>
  <c r="I54" i="49" s="1"/>
  <c r="I57" i="49" s="1"/>
  <c r="I60" i="49" s="1"/>
  <c r="H33" i="49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C33" i="49"/>
  <c r="O52" i="50"/>
  <c r="O54" i="50" s="1"/>
  <c r="O57" i="50" s="1"/>
  <c r="O60" i="50" s="1"/>
  <c r="Y49" i="50"/>
  <c r="Y52" i="50" s="1"/>
  <c r="Y54" i="50" s="1"/>
  <c r="Y57" i="50" s="1"/>
  <c r="Y60" i="50" s="1"/>
  <c r="X49" i="50"/>
  <c r="X52" i="50" s="1"/>
  <c r="J49" i="50"/>
  <c r="J52" i="50" s="1"/>
  <c r="J54" i="50" s="1"/>
  <c r="J57" i="50" s="1"/>
  <c r="J60" i="50" s="1"/>
  <c r="AA48" i="50"/>
  <c r="AA49" i="50" s="1"/>
  <c r="AA52" i="50" s="1"/>
  <c r="AA54" i="50" s="1"/>
  <c r="AA57" i="50" s="1"/>
  <c r="AA60" i="50" s="1"/>
  <c r="Y48" i="50"/>
  <c r="Z48" i="50" s="1"/>
  <c r="X48" i="50"/>
  <c r="W48" i="50"/>
  <c r="V48" i="50"/>
  <c r="U48" i="50"/>
  <c r="T48" i="50"/>
  <c r="S48" i="50"/>
  <c r="R48" i="50"/>
  <c r="Q48" i="50"/>
  <c r="P48" i="50"/>
  <c r="O48" i="50"/>
  <c r="O49" i="50" s="1"/>
  <c r="N48" i="50"/>
  <c r="M48" i="50"/>
  <c r="L48" i="50"/>
  <c r="K48" i="50"/>
  <c r="J48" i="50"/>
  <c r="I48" i="50"/>
  <c r="H48" i="50"/>
  <c r="H49" i="50" s="1"/>
  <c r="H52" i="50" s="1"/>
  <c r="H54" i="50" s="1"/>
  <c r="H57" i="50" s="1"/>
  <c r="H60" i="50" s="1"/>
  <c r="G48" i="50"/>
  <c r="F48" i="50"/>
  <c r="E48" i="50"/>
  <c r="D48" i="50"/>
  <c r="C48" i="50"/>
  <c r="AA33" i="50"/>
  <c r="Z33" i="50"/>
  <c r="Y33" i="50"/>
  <c r="X33" i="50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P33" i="50"/>
  <c r="P49" i="50" s="1"/>
  <c r="P52" i="50" s="1"/>
  <c r="P54" i="50" s="1"/>
  <c r="P57" i="50" s="1"/>
  <c r="P60" i="50" s="1"/>
  <c r="O33" i="50"/>
  <c r="N33" i="50"/>
  <c r="N49" i="50" s="1"/>
  <c r="N52" i="50" s="1"/>
  <c r="N54" i="50" s="1"/>
  <c r="N57" i="50" s="1"/>
  <c r="N60" i="50" s="1"/>
  <c r="M33" i="50"/>
  <c r="L33" i="50"/>
  <c r="K33" i="50"/>
  <c r="J33" i="50"/>
  <c r="I33" i="50"/>
  <c r="I49" i="50" s="1"/>
  <c r="I52" i="50" s="1"/>
  <c r="I54" i="50" s="1"/>
  <c r="I57" i="50" s="1"/>
  <c r="I60" i="50" s="1"/>
  <c r="H33" i="50"/>
  <c r="G33" i="50"/>
  <c r="F33" i="50"/>
  <c r="F49" i="50" s="1"/>
  <c r="F52" i="50" s="1"/>
  <c r="F54" i="50" s="1"/>
  <c r="F57" i="50" s="1"/>
  <c r="F60" i="50" s="1"/>
  <c r="E33" i="50"/>
  <c r="D33" i="50"/>
  <c r="C33" i="50"/>
  <c r="C49" i="50" s="1"/>
  <c r="C52" i="50" s="1"/>
  <c r="C54" i="50" s="1"/>
  <c r="C57" i="50" s="1"/>
  <c r="C60" i="50" s="1"/>
  <c r="C60" i="51"/>
  <c r="F52" i="51"/>
  <c r="F54" i="51" s="1"/>
  <c r="F57" i="51" s="1"/>
  <c r="F60" i="51" s="1"/>
  <c r="N49" i="51"/>
  <c r="N52" i="51" s="1"/>
  <c r="N54" i="51" s="1"/>
  <c r="N57" i="51" s="1"/>
  <c r="N60" i="51" s="1"/>
  <c r="H49" i="51"/>
  <c r="H52" i="51" s="1"/>
  <c r="H54" i="51" s="1"/>
  <c r="H57" i="51" s="1"/>
  <c r="H60" i="51" s="1"/>
  <c r="F49" i="51"/>
  <c r="AA48" i="51"/>
  <c r="Y48" i="51"/>
  <c r="X48" i="51"/>
  <c r="W48" i="51"/>
  <c r="V48" i="51"/>
  <c r="U48" i="51"/>
  <c r="T48" i="51"/>
  <c r="S48" i="51"/>
  <c r="R48" i="51"/>
  <c r="Q48" i="51"/>
  <c r="P48" i="51"/>
  <c r="P49" i="51" s="1"/>
  <c r="P52" i="51" s="1"/>
  <c r="P54" i="51" s="1"/>
  <c r="P57" i="51" s="1"/>
  <c r="P60" i="51" s="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Y33" i="51"/>
  <c r="Y49" i="51" s="1"/>
  <c r="Y52" i="51" s="1"/>
  <c r="Y54" i="51" s="1"/>
  <c r="Y57" i="51" s="1"/>
  <c r="Y60" i="51" s="1"/>
  <c r="X33" i="5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T33" i="51"/>
  <c r="S33" i="5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O33" i="51"/>
  <c r="O49" i="51" s="1"/>
  <c r="O52" i="51" s="1"/>
  <c r="O54" i="51" s="1"/>
  <c r="O57" i="51" s="1"/>
  <c r="O60" i="51" s="1"/>
  <c r="N33" i="51"/>
  <c r="M33" i="51"/>
  <c r="L33" i="51"/>
  <c r="L49" i="51" s="1"/>
  <c r="L52" i="51" s="1"/>
  <c r="L54" i="51" s="1"/>
  <c r="L57" i="51" s="1"/>
  <c r="L60" i="51" s="1"/>
  <c r="K33" i="5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G33" i="51"/>
  <c r="G49" i="51" s="1"/>
  <c r="G52" i="51" s="1"/>
  <c r="G54" i="51" s="1"/>
  <c r="G57" i="51" s="1"/>
  <c r="G60" i="51" s="1"/>
  <c r="F33" i="51"/>
  <c r="E33" i="51"/>
  <c r="D33" i="51"/>
  <c r="C33" i="51"/>
  <c r="C49" i="51" s="1"/>
  <c r="C52" i="51" s="1"/>
  <c r="C54" i="51" s="1"/>
  <c r="C57" i="51" s="1"/>
  <c r="U49" i="52"/>
  <c r="U52" i="52" s="1"/>
  <c r="U54" i="52" s="1"/>
  <c r="U57" i="52" s="1"/>
  <c r="U60" i="52" s="1"/>
  <c r="AA48" i="52"/>
  <c r="Y48" i="52"/>
  <c r="Y49" i="52" s="1"/>
  <c r="Y52" i="52" s="1"/>
  <c r="Y54" i="52" s="1"/>
  <c r="Y57" i="52" s="1"/>
  <c r="Y60" i="52" s="1"/>
  <c r="X48" i="52"/>
  <c r="W48" i="52"/>
  <c r="V48" i="52"/>
  <c r="V49" i="52" s="1"/>
  <c r="V52" i="52" s="1"/>
  <c r="V54" i="52" s="1"/>
  <c r="V57" i="52" s="1"/>
  <c r="V60" i="52" s="1"/>
  <c r="U48" i="52"/>
  <c r="T48" i="52"/>
  <c r="S48" i="52"/>
  <c r="R48" i="52"/>
  <c r="Q48" i="52"/>
  <c r="P48" i="52"/>
  <c r="O48" i="52"/>
  <c r="N48" i="52"/>
  <c r="M48" i="52"/>
  <c r="L48" i="52"/>
  <c r="K48" i="52"/>
  <c r="J48" i="52"/>
  <c r="J49" i="52" s="1"/>
  <c r="J52" i="52" s="1"/>
  <c r="J54" i="52" s="1"/>
  <c r="J57" i="52" s="1"/>
  <c r="J60" i="52" s="1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Z33" i="52"/>
  <c r="Y33" i="52"/>
  <c r="X33" i="52"/>
  <c r="X49" i="52" s="1"/>
  <c r="W33" i="52"/>
  <c r="W49" i="52" s="1"/>
  <c r="W52" i="52" s="1"/>
  <c r="W54" i="52" s="1"/>
  <c r="W57" i="52" s="1"/>
  <c r="W60" i="52" s="1"/>
  <c r="V33" i="52"/>
  <c r="U33" i="52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N33" i="52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I33" i="52"/>
  <c r="H33" i="52"/>
  <c r="G33" i="52"/>
  <c r="G49" i="52" s="1"/>
  <c r="G52" i="52" s="1"/>
  <c r="G54" i="52" s="1"/>
  <c r="G57" i="52" s="1"/>
  <c r="G60" i="52" s="1"/>
  <c r="F33" i="52"/>
  <c r="E33" i="52"/>
  <c r="D33" i="52"/>
  <c r="C33" i="52"/>
  <c r="AA48" i="53"/>
  <c r="Y48" i="53"/>
  <c r="X48" i="53"/>
  <c r="Z48" i="53" s="1"/>
  <c r="W48" i="53"/>
  <c r="V48" i="53"/>
  <c r="U48" i="53"/>
  <c r="T48" i="53"/>
  <c r="T49" i="53" s="1"/>
  <c r="T52" i="53" s="1"/>
  <c r="T54" i="53" s="1"/>
  <c r="T57" i="53" s="1"/>
  <c r="T60" i="53" s="1"/>
  <c r="S48" i="53"/>
  <c r="R48" i="53"/>
  <c r="Q48" i="53"/>
  <c r="P48" i="53"/>
  <c r="O48" i="53"/>
  <c r="N48" i="53"/>
  <c r="N49" i="53" s="1"/>
  <c r="N52" i="53" s="1"/>
  <c r="N54" i="53" s="1"/>
  <c r="N57" i="53" s="1"/>
  <c r="N60" i="53" s="1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X33" i="53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S33" i="53"/>
  <c r="S49" i="53" s="1"/>
  <c r="S52" i="53" s="1"/>
  <c r="S54" i="53" s="1"/>
  <c r="S57" i="53" s="1"/>
  <c r="S60" i="53" s="1"/>
  <c r="R33" i="53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L33" i="53"/>
  <c r="K33" i="53"/>
  <c r="K49" i="53" s="1"/>
  <c r="K52" i="53" s="1"/>
  <c r="K54" i="53" s="1"/>
  <c r="K57" i="53" s="1"/>
  <c r="K60" i="53" s="1"/>
  <c r="J33" i="53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C33" i="53"/>
  <c r="W49" i="54"/>
  <c r="W52" i="54" s="1"/>
  <c r="W54" i="54" s="1"/>
  <c r="W57" i="54" s="1"/>
  <c r="W60" i="54" s="1"/>
  <c r="T49" i="54"/>
  <c r="T52" i="54" s="1"/>
  <c r="T54" i="54" s="1"/>
  <c r="T57" i="54" s="1"/>
  <c r="T60" i="54" s="1"/>
  <c r="S49" i="54"/>
  <c r="S52" i="54" s="1"/>
  <c r="S54" i="54" s="1"/>
  <c r="S57" i="54" s="1"/>
  <c r="S60" i="54" s="1"/>
  <c r="K49" i="54"/>
  <c r="K52" i="54" s="1"/>
  <c r="K54" i="54" s="1"/>
  <c r="K57" i="54" s="1"/>
  <c r="K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E49" i="54" s="1"/>
  <c r="E52" i="54" s="1"/>
  <c r="E54" i="54" s="1"/>
  <c r="E57" i="54" s="1"/>
  <c r="E60" i="54" s="1"/>
  <c r="D48" i="54"/>
  <c r="C48" i="54"/>
  <c r="AA33" i="54"/>
  <c r="Z33" i="54"/>
  <c r="Y33" i="54"/>
  <c r="X33" i="54"/>
  <c r="W33" i="54"/>
  <c r="V33" i="54"/>
  <c r="U33" i="54"/>
  <c r="T33" i="54"/>
  <c r="S33" i="54"/>
  <c r="R33" i="54"/>
  <c r="R49" i="54" s="1"/>
  <c r="R52" i="54" s="1"/>
  <c r="R54" i="54" s="1"/>
  <c r="R57" i="54" s="1"/>
  <c r="R60" i="54" s="1"/>
  <c r="Q33" i="54"/>
  <c r="P33" i="54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M57" i="54" s="1"/>
  <c r="M60" i="54" s="1"/>
  <c r="L33" i="54"/>
  <c r="K33" i="54"/>
  <c r="J33" i="54"/>
  <c r="J49" i="54" s="1"/>
  <c r="J52" i="54" s="1"/>
  <c r="J54" i="54" s="1"/>
  <c r="J57" i="54" s="1"/>
  <c r="J60" i="54" s="1"/>
  <c r="I33" i="54"/>
  <c r="H33" i="54"/>
  <c r="G33" i="54"/>
  <c r="F33" i="54"/>
  <c r="E33" i="54"/>
  <c r="D33" i="54"/>
  <c r="D49" i="54" s="1"/>
  <c r="D52" i="54" s="1"/>
  <c r="D54" i="54" s="1"/>
  <c r="D57" i="54" s="1"/>
  <c r="D60" i="54" s="1"/>
  <c r="C33" i="54"/>
  <c r="T49" i="55"/>
  <c r="T52" i="55" s="1"/>
  <c r="T54" i="55" s="1"/>
  <c r="T57" i="55" s="1"/>
  <c r="T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J49" i="55" s="1"/>
  <c r="J52" i="55" s="1"/>
  <c r="J54" i="55" s="1"/>
  <c r="J57" i="55" s="1"/>
  <c r="J60" i="55" s="1"/>
  <c r="I48" i="55"/>
  <c r="H48" i="55"/>
  <c r="G48" i="55"/>
  <c r="G49" i="55" s="1"/>
  <c r="G52" i="55" s="1"/>
  <c r="G54" i="55" s="1"/>
  <c r="G57" i="55" s="1"/>
  <c r="G60" i="55" s="1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X33" i="55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P33" i="55"/>
  <c r="O33" i="55"/>
  <c r="N33" i="55"/>
  <c r="N49" i="55" s="1"/>
  <c r="N52" i="55" s="1"/>
  <c r="N54" i="55" s="1"/>
  <c r="N57" i="55" s="1"/>
  <c r="N60" i="55" s="1"/>
  <c r="M33" i="55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Y49" i="1"/>
  <c r="Y52" i="1" s="1"/>
  <c r="Y54" i="1" s="1"/>
  <c r="Y57" i="1" s="1"/>
  <c r="Y60" i="1" s="1"/>
  <c r="AA48" i="1"/>
  <c r="AA49" i="1" s="1"/>
  <c r="AA52" i="1" s="1"/>
  <c r="AA54" i="1" s="1"/>
  <c r="AA57" i="1" s="1"/>
  <c r="AA60" i="1" s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E49" i="1" s="1"/>
  <c r="E52" i="1" s="1"/>
  <c r="E54" i="1" s="1"/>
  <c r="E57" i="1" s="1"/>
  <c r="E60" i="1" s="1"/>
  <c r="D48" i="1"/>
  <c r="C48" i="1"/>
  <c r="AA33" i="1"/>
  <c r="Y33" i="1"/>
  <c r="X33" i="1"/>
  <c r="Z33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M33" i="1"/>
  <c r="L33" i="1"/>
  <c r="L49" i="1" s="1"/>
  <c r="L52" i="1" s="1"/>
  <c r="L54" i="1" s="1"/>
  <c r="L57" i="1" s="1"/>
  <c r="L60" i="1" s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D33" i="1"/>
  <c r="C33" i="1"/>
  <c r="X52" i="2" l="1"/>
  <c r="Z49" i="2"/>
  <c r="H49" i="54"/>
  <c r="H52" i="54" s="1"/>
  <c r="H54" i="54" s="1"/>
  <c r="H57" i="54" s="1"/>
  <c r="H60" i="54" s="1"/>
  <c r="X49" i="53"/>
  <c r="N49" i="52"/>
  <c r="N52" i="52" s="1"/>
  <c r="N54" i="52" s="1"/>
  <c r="N57" i="52" s="1"/>
  <c r="N60" i="52" s="1"/>
  <c r="O49" i="38"/>
  <c r="O52" i="38" s="1"/>
  <c r="O54" i="38" s="1"/>
  <c r="O57" i="38" s="1"/>
  <c r="O60" i="38" s="1"/>
  <c r="P49" i="35"/>
  <c r="P52" i="35" s="1"/>
  <c r="P54" i="35" s="1"/>
  <c r="P57" i="35" s="1"/>
  <c r="P60" i="35" s="1"/>
  <c r="V49" i="19"/>
  <c r="V52" i="19" s="1"/>
  <c r="V54" i="19" s="1"/>
  <c r="V57" i="19" s="1"/>
  <c r="V60" i="19" s="1"/>
  <c r="I49" i="17"/>
  <c r="I52" i="17" s="1"/>
  <c r="I54" i="17" s="1"/>
  <c r="I57" i="17" s="1"/>
  <c r="I60" i="17" s="1"/>
  <c r="K49" i="7"/>
  <c r="K52" i="7" s="1"/>
  <c r="K54" i="7" s="1"/>
  <c r="K57" i="7" s="1"/>
  <c r="K60" i="7" s="1"/>
  <c r="D49" i="48"/>
  <c r="D52" i="48" s="1"/>
  <c r="D54" i="48" s="1"/>
  <c r="D57" i="48" s="1"/>
  <c r="D60" i="48" s="1"/>
  <c r="V49" i="36"/>
  <c r="V52" i="36" s="1"/>
  <c r="V54" i="36" s="1"/>
  <c r="V57" i="36" s="1"/>
  <c r="V60" i="36" s="1"/>
  <c r="P49" i="1"/>
  <c r="P52" i="1" s="1"/>
  <c r="P54" i="1" s="1"/>
  <c r="P57" i="1" s="1"/>
  <c r="P60" i="1" s="1"/>
  <c r="N49" i="1"/>
  <c r="N52" i="1" s="1"/>
  <c r="N54" i="1" s="1"/>
  <c r="N57" i="1" s="1"/>
  <c r="N60" i="1" s="1"/>
  <c r="F49" i="55"/>
  <c r="F52" i="55" s="1"/>
  <c r="F54" i="55" s="1"/>
  <c r="F57" i="55" s="1"/>
  <c r="F60" i="55" s="1"/>
  <c r="L49" i="54"/>
  <c r="L52" i="54" s="1"/>
  <c r="L54" i="54" s="1"/>
  <c r="L57" i="54" s="1"/>
  <c r="L60" i="54" s="1"/>
  <c r="C49" i="53"/>
  <c r="C52" i="53" s="1"/>
  <c r="C54" i="53" s="1"/>
  <c r="C57" i="53" s="1"/>
  <c r="C60" i="53" s="1"/>
  <c r="Y49" i="53"/>
  <c r="Y52" i="53" s="1"/>
  <c r="Y54" i="53" s="1"/>
  <c r="Y57" i="53" s="1"/>
  <c r="Y60" i="53" s="1"/>
  <c r="O49" i="52"/>
  <c r="O52" i="52" s="1"/>
  <c r="O54" i="52" s="1"/>
  <c r="O57" i="52" s="1"/>
  <c r="O60" i="52" s="1"/>
  <c r="D49" i="51"/>
  <c r="D52" i="51" s="1"/>
  <c r="D54" i="51" s="1"/>
  <c r="D57" i="51" s="1"/>
  <c r="D60" i="51" s="1"/>
  <c r="AA49" i="51"/>
  <c r="AA52" i="51" s="1"/>
  <c r="AA54" i="51" s="1"/>
  <c r="AA57" i="51" s="1"/>
  <c r="AA60" i="51" s="1"/>
  <c r="Z48" i="51"/>
  <c r="Q49" i="50"/>
  <c r="Q52" i="50" s="1"/>
  <c r="Q54" i="50" s="1"/>
  <c r="Q57" i="50" s="1"/>
  <c r="Q60" i="50" s="1"/>
  <c r="H49" i="47"/>
  <c r="H52" i="47" s="1"/>
  <c r="H54" i="47" s="1"/>
  <c r="H57" i="47" s="1"/>
  <c r="H60" i="47" s="1"/>
  <c r="U49" i="46"/>
  <c r="U52" i="46" s="1"/>
  <c r="U54" i="46" s="1"/>
  <c r="U57" i="46" s="1"/>
  <c r="U60" i="46" s="1"/>
  <c r="J49" i="45"/>
  <c r="J52" i="45" s="1"/>
  <c r="J54" i="45" s="1"/>
  <c r="J57" i="45" s="1"/>
  <c r="J60" i="45" s="1"/>
  <c r="G49" i="45"/>
  <c r="G52" i="45" s="1"/>
  <c r="G54" i="45" s="1"/>
  <c r="G57" i="45" s="1"/>
  <c r="G60" i="45" s="1"/>
  <c r="T49" i="44"/>
  <c r="T52" i="44" s="1"/>
  <c r="T54" i="44" s="1"/>
  <c r="T57" i="44" s="1"/>
  <c r="T60" i="44" s="1"/>
  <c r="AA49" i="43"/>
  <c r="AA52" i="43" s="1"/>
  <c r="AA54" i="43" s="1"/>
  <c r="AA57" i="43" s="1"/>
  <c r="AA60" i="43" s="1"/>
  <c r="P49" i="42"/>
  <c r="P52" i="42" s="1"/>
  <c r="P54" i="42" s="1"/>
  <c r="P57" i="42" s="1"/>
  <c r="P60" i="42" s="1"/>
  <c r="T49" i="41"/>
  <c r="T52" i="41" s="1"/>
  <c r="T54" i="41" s="1"/>
  <c r="T57" i="41" s="1"/>
  <c r="T60" i="41" s="1"/>
  <c r="K49" i="40"/>
  <c r="K52" i="40" s="1"/>
  <c r="K54" i="40" s="1"/>
  <c r="K57" i="40" s="1"/>
  <c r="K60" i="40" s="1"/>
  <c r="D49" i="39"/>
  <c r="D52" i="39" s="1"/>
  <c r="D54" i="39" s="1"/>
  <c r="D57" i="39" s="1"/>
  <c r="D60" i="39" s="1"/>
  <c r="AA49" i="39"/>
  <c r="AA52" i="39" s="1"/>
  <c r="AA54" i="39" s="1"/>
  <c r="AA57" i="39" s="1"/>
  <c r="AA60" i="39" s="1"/>
  <c r="Z48" i="39"/>
  <c r="H49" i="37"/>
  <c r="H52" i="37" s="1"/>
  <c r="H54" i="37" s="1"/>
  <c r="H57" i="37" s="1"/>
  <c r="H60" i="37" s="1"/>
  <c r="W49" i="36"/>
  <c r="W52" i="36" s="1"/>
  <c r="W54" i="36" s="1"/>
  <c r="W57" i="36" s="1"/>
  <c r="W60" i="36" s="1"/>
  <c r="I49" i="34"/>
  <c r="I52" i="34" s="1"/>
  <c r="I54" i="34" s="1"/>
  <c r="I57" i="34" s="1"/>
  <c r="I60" i="34" s="1"/>
  <c r="T49" i="33"/>
  <c r="T52" i="33" s="1"/>
  <c r="T54" i="33" s="1"/>
  <c r="T57" i="33" s="1"/>
  <c r="T60" i="33" s="1"/>
  <c r="J49" i="32"/>
  <c r="J52" i="32" s="1"/>
  <c r="J54" i="32" s="1"/>
  <c r="J57" i="32" s="1"/>
  <c r="J60" i="32" s="1"/>
  <c r="F49" i="30"/>
  <c r="F52" i="30" s="1"/>
  <c r="F54" i="30" s="1"/>
  <c r="F57" i="30" s="1"/>
  <c r="F60" i="30" s="1"/>
  <c r="R49" i="29"/>
  <c r="R52" i="29" s="1"/>
  <c r="R54" i="29" s="1"/>
  <c r="R57" i="29" s="1"/>
  <c r="R60" i="29" s="1"/>
  <c r="I49" i="28"/>
  <c r="I52" i="28" s="1"/>
  <c r="I54" i="28" s="1"/>
  <c r="I57" i="28" s="1"/>
  <c r="I60" i="28" s="1"/>
  <c r="Q49" i="23"/>
  <c r="Q52" i="23" s="1"/>
  <c r="Q54" i="23" s="1"/>
  <c r="Q57" i="23" s="1"/>
  <c r="Q60" i="23" s="1"/>
  <c r="H49" i="22"/>
  <c r="H52" i="22" s="1"/>
  <c r="H54" i="22" s="1"/>
  <c r="H57" i="22" s="1"/>
  <c r="H60" i="22" s="1"/>
  <c r="S49" i="21"/>
  <c r="S52" i="21" s="1"/>
  <c r="S54" i="21" s="1"/>
  <c r="S57" i="21" s="1"/>
  <c r="S60" i="21" s="1"/>
  <c r="J49" i="20"/>
  <c r="J52" i="20" s="1"/>
  <c r="J54" i="20" s="1"/>
  <c r="J57" i="20" s="1"/>
  <c r="J60" i="20" s="1"/>
  <c r="W49" i="19"/>
  <c r="W52" i="19" s="1"/>
  <c r="W54" i="19" s="1"/>
  <c r="W57" i="19" s="1"/>
  <c r="W60" i="19" s="1"/>
  <c r="Q49" i="18"/>
  <c r="Q52" i="18" s="1"/>
  <c r="Q54" i="18" s="1"/>
  <c r="Q57" i="18" s="1"/>
  <c r="Q60" i="18" s="1"/>
  <c r="J49" i="17"/>
  <c r="J52" i="17" s="1"/>
  <c r="J54" i="17" s="1"/>
  <c r="J57" i="17" s="1"/>
  <c r="J60" i="17" s="1"/>
  <c r="G49" i="17"/>
  <c r="G52" i="17" s="1"/>
  <c r="G54" i="17" s="1"/>
  <c r="G57" i="17" s="1"/>
  <c r="G60" i="17" s="1"/>
  <c r="X49" i="16"/>
  <c r="Q49" i="15"/>
  <c r="Q52" i="15" s="1"/>
  <c r="Q54" i="15" s="1"/>
  <c r="Q57" i="15" s="1"/>
  <c r="Q60" i="15" s="1"/>
  <c r="J49" i="14"/>
  <c r="J52" i="14" s="1"/>
  <c r="J54" i="14" s="1"/>
  <c r="J57" i="14" s="1"/>
  <c r="J60" i="14" s="1"/>
  <c r="W49" i="13"/>
  <c r="W52" i="13" s="1"/>
  <c r="W54" i="13" s="1"/>
  <c r="W57" i="13" s="1"/>
  <c r="W60" i="13" s="1"/>
  <c r="J49" i="8"/>
  <c r="J52" i="8" s="1"/>
  <c r="J54" i="8" s="1"/>
  <c r="J57" i="8" s="1"/>
  <c r="J60" i="8" s="1"/>
  <c r="L49" i="7"/>
  <c r="L52" i="7" s="1"/>
  <c r="L54" i="7" s="1"/>
  <c r="L57" i="7" s="1"/>
  <c r="L60" i="7" s="1"/>
  <c r="P49" i="6"/>
  <c r="P52" i="6" s="1"/>
  <c r="P54" i="6" s="1"/>
  <c r="P57" i="6" s="1"/>
  <c r="P60" i="6" s="1"/>
  <c r="X49" i="5"/>
  <c r="Z49" i="5" s="1"/>
  <c r="L49" i="4"/>
  <c r="L52" i="4" s="1"/>
  <c r="L54" i="4" s="1"/>
  <c r="L57" i="4" s="1"/>
  <c r="L60" i="4" s="1"/>
  <c r="T49" i="3"/>
  <c r="T52" i="3" s="1"/>
  <c r="T54" i="3" s="1"/>
  <c r="T57" i="3" s="1"/>
  <c r="T60" i="3" s="1"/>
  <c r="V49" i="2"/>
  <c r="V52" i="2" s="1"/>
  <c r="V54" i="2" s="1"/>
  <c r="V57" i="2" s="1"/>
  <c r="V60" i="2" s="1"/>
  <c r="S49" i="44"/>
  <c r="S52" i="44" s="1"/>
  <c r="S54" i="44" s="1"/>
  <c r="S57" i="44" s="1"/>
  <c r="S60" i="44" s="1"/>
  <c r="P49" i="44"/>
  <c r="P52" i="44" s="1"/>
  <c r="P54" i="44" s="1"/>
  <c r="P57" i="44" s="1"/>
  <c r="P60" i="44" s="1"/>
  <c r="C49" i="43"/>
  <c r="C52" i="43" s="1"/>
  <c r="C54" i="43" s="1"/>
  <c r="C57" i="43" s="1"/>
  <c r="C60" i="43" s="1"/>
  <c r="Z48" i="43"/>
  <c r="Z33" i="53"/>
  <c r="E49" i="51"/>
  <c r="E52" i="51" s="1"/>
  <c r="E54" i="51" s="1"/>
  <c r="E57" i="51" s="1"/>
  <c r="E60" i="51" s="1"/>
  <c r="C49" i="48"/>
  <c r="C52" i="48" s="1"/>
  <c r="C54" i="48" s="1"/>
  <c r="C57" i="48" s="1"/>
  <c r="C60" i="48" s="1"/>
  <c r="Y49" i="48"/>
  <c r="Y52" i="48" s="1"/>
  <c r="Y54" i="48" s="1"/>
  <c r="Y57" i="48" s="1"/>
  <c r="Y60" i="48" s="1"/>
  <c r="I49" i="47"/>
  <c r="I52" i="47" s="1"/>
  <c r="I54" i="47" s="1"/>
  <c r="I57" i="47" s="1"/>
  <c r="I60" i="47" s="1"/>
  <c r="G49" i="47"/>
  <c r="G52" i="47" s="1"/>
  <c r="G54" i="47" s="1"/>
  <c r="G57" i="47" s="1"/>
  <c r="G60" i="47" s="1"/>
  <c r="Q49" i="42"/>
  <c r="Q52" i="42" s="1"/>
  <c r="Q54" i="42" s="1"/>
  <c r="Q57" i="42" s="1"/>
  <c r="Q60" i="42" s="1"/>
  <c r="N49" i="38"/>
  <c r="N52" i="38" s="1"/>
  <c r="N54" i="38" s="1"/>
  <c r="N57" i="38" s="1"/>
  <c r="N60" i="38" s="1"/>
  <c r="U49" i="33"/>
  <c r="U52" i="33" s="1"/>
  <c r="U54" i="33" s="1"/>
  <c r="U57" i="33" s="1"/>
  <c r="U60" i="33" s="1"/>
  <c r="S49" i="33"/>
  <c r="S52" i="33" s="1"/>
  <c r="S54" i="33" s="1"/>
  <c r="S57" i="33" s="1"/>
  <c r="S60" i="33" s="1"/>
  <c r="K49" i="32"/>
  <c r="K52" i="32" s="1"/>
  <c r="K54" i="32" s="1"/>
  <c r="K57" i="32" s="1"/>
  <c r="K60" i="32" s="1"/>
  <c r="G49" i="30"/>
  <c r="G52" i="30" s="1"/>
  <c r="G54" i="30" s="1"/>
  <c r="G57" i="30" s="1"/>
  <c r="G60" i="30" s="1"/>
  <c r="W49" i="27"/>
  <c r="W52" i="27" s="1"/>
  <c r="W54" i="27" s="1"/>
  <c r="W57" i="27" s="1"/>
  <c r="W60" i="27" s="1"/>
  <c r="M49" i="26"/>
  <c r="M52" i="26" s="1"/>
  <c r="M54" i="26" s="1"/>
  <c r="M57" i="26" s="1"/>
  <c r="M60" i="26" s="1"/>
  <c r="F49" i="25"/>
  <c r="F52" i="25" s="1"/>
  <c r="F54" i="25" s="1"/>
  <c r="F57" i="25" s="1"/>
  <c r="F60" i="25" s="1"/>
  <c r="R49" i="23"/>
  <c r="R52" i="23" s="1"/>
  <c r="R54" i="23" s="1"/>
  <c r="R57" i="23" s="1"/>
  <c r="R60" i="23" s="1"/>
  <c r="T49" i="21"/>
  <c r="T52" i="21" s="1"/>
  <c r="T54" i="21" s="1"/>
  <c r="T57" i="21" s="1"/>
  <c r="T60" i="21" s="1"/>
  <c r="R49" i="18"/>
  <c r="R52" i="18" s="1"/>
  <c r="R54" i="18" s="1"/>
  <c r="R57" i="18" s="1"/>
  <c r="R60" i="18" s="1"/>
  <c r="W49" i="16"/>
  <c r="W52" i="16" s="1"/>
  <c r="W54" i="16" s="1"/>
  <c r="W57" i="16" s="1"/>
  <c r="W60" i="16" s="1"/>
  <c r="X49" i="13"/>
  <c r="E49" i="12"/>
  <c r="E52" i="12" s="1"/>
  <c r="E54" i="12" s="1"/>
  <c r="E57" i="12" s="1"/>
  <c r="E60" i="12" s="1"/>
  <c r="C49" i="12"/>
  <c r="C52" i="12" s="1"/>
  <c r="C54" i="12" s="1"/>
  <c r="C57" i="12" s="1"/>
  <c r="C60" i="12" s="1"/>
  <c r="J49" i="10"/>
  <c r="J52" i="10" s="1"/>
  <c r="J54" i="10" s="1"/>
  <c r="J57" i="10" s="1"/>
  <c r="J60" i="10" s="1"/>
  <c r="W49" i="5"/>
  <c r="W52" i="5" s="1"/>
  <c r="W54" i="5" s="1"/>
  <c r="W57" i="5" s="1"/>
  <c r="W60" i="5" s="1"/>
  <c r="M49" i="4"/>
  <c r="M52" i="4" s="1"/>
  <c r="M54" i="4" s="1"/>
  <c r="M57" i="4" s="1"/>
  <c r="M60" i="4" s="1"/>
  <c r="T49" i="29"/>
  <c r="T52" i="29" s="1"/>
  <c r="T54" i="29" s="1"/>
  <c r="T57" i="29" s="1"/>
  <c r="T60" i="29" s="1"/>
  <c r="K49" i="24"/>
  <c r="K52" i="24" s="1"/>
  <c r="K54" i="24" s="1"/>
  <c r="K57" i="24" s="1"/>
  <c r="K60" i="24" s="1"/>
  <c r="J49" i="22"/>
  <c r="J52" i="22" s="1"/>
  <c r="J54" i="22" s="1"/>
  <c r="J57" i="22" s="1"/>
  <c r="J60" i="22" s="1"/>
  <c r="L49" i="20"/>
  <c r="L52" i="20" s="1"/>
  <c r="L54" i="20" s="1"/>
  <c r="L57" i="20" s="1"/>
  <c r="L60" i="20" s="1"/>
  <c r="C49" i="19"/>
  <c r="C52" i="19" s="1"/>
  <c r="C54" i="19" s="1"/>
  <c r="C57" i="19" s="1"/>
  <c r="C60" i="19" s="1"/>
  <c r="V49" i="3"/>
  <c r="V52" i="3" s="1"/>
  <c r="V54" i="3" s="1"/>
  <c r="V57" i="3" s="1"/>
  <c r="V60" i="3" s="1"/>
  <c r="M49" i="20"/>
  <c r="M52" i="20" s="1"/>
  <c r="M54" i="20" s="1"/>
  <c r="M57" i="20" s="1"/>
  <c r="M60" i="20" s="1"/>
  <c r="D49" i="19"/>
  <c r="D52" i="19" s="1"/>
  <c r="D54" i="19" s="1"/>
  <c r="D57" i="19" s="1"/>
  <c r="D60" i="19" s="1"/>
  <c r="M49" i="17"/>
  <c r="M52" i="17" s="1"/>
  <c r="M54" i="17" s="1"/>
  <c r="M57" i="17" s="1"/>
  <c r="M60" i="17" s="1"/>
  <c r="T49" i="15"/>
  <c r="T52" i="15" s="1"/>
  <c r="T54" i="15" s="1"/>
  <c r="T57" i="15" s="1"/>
  <c r="T60" i="15" s="1"/>
  <c r="M49" i="14"/>
  <c r="M52" i="14" s="1"/>
  <c r="M54" i="14" s="1"/>
  <c r="M57" i="14" s="1"/>
  <c r="M60" i="14" s="1"/>
  <c r="N49" i="10"/>
  <c r="N52" i="10" s="1"/>
  <c r="N54" i="10" s="1"/>
  <c r="N57" i="10" s="1"/>
  <c r="N60" i="10" s="1"/>
  <c r="D49" i="9"/>
  <c r="D52" i="9" s="1"/>
  <c r="D54" i="9" s="1"/>
  <c r="D57" i="9" s="1"/>
  <c r="D60" i="9" s="1"/>
  <c r="Z33" i="9"/>
  <c r="S49" i="6"/>
  <c r="S52" i="6" s="1"/>
  <c r="S54" i="6" s="1"/>
  <c r="S57" i="6" s="1"/>
  <c r="S60" i="6" s="1"/>
  <c r="E49" i="5"/>
  <c r="E52" i="5" s="1"/>
  <c r="E54" i="5" s="1"/>
  <c r="E57" i="5" s="1"/>
  <c r="E60" i="5" s="1"/>
  <c r="C49" i="2"/>
  <c r="C52" i="2" s="1"/>
  <c r="C54" i="2" s="1"/>
  <c r="C57" i="2" s="1"/>
  <c r="C60" i="2" s="1"/>
  <c r="L49" i="28"/>
  <c r="L52" i="28" s="1"/>
  <c r="L54" i="28" s="1"/>
  <c r="L57" i="28" s="1"/>
  <c r="L60" i="28" s="1"/>
  <c r="Y49" i="27"/>
  <c r="Y52" i="27" s="1"/>
  <c r="Y54" i="27" s="1"/>
  <c r="Y57" i="27" s="1"/>
  <c r="Y60" i="27" s="1"/>
  <c r="H49" i="25"/>
  <c r="H52" i="25" s="1"/>
  <c r="H54" i="25" s="1"/>
  <c r="H57" i="25" s="1"/>
  <c r="H60" i="25" s="1"/>
  <c r="L49" i="24"/>
  <c r="L52" i="24" s="1"/>
  <c r="L54" i="24" s="1"/>
  <c r="L57" i="24" s="1"/>
  <c r="L60" i="24" s="1"/>
  <c r="K49" i="22"/>
  <c r="K52" i="22" s="1"/>
  <c r="K54" i="22" s="1"/>
  <c r="K57" i="22" s="1"/>
  <c r="K60" i="22" s="1"/>
  <c r="T49" i="1"/>
  <c r="T52" i="1" s="1"/>
  <c r="T54" i="1" s="1"/>
  <c r="T57" i="1" s="1"/>
  <c r="T60" i="1" s="1"/>
  <c r="P49" i="54"/>
  <c r="P52" i="54" s="1"/>
  <c r="P54" i="54" s="1"/>
  <c r="P57" i="54" s="1"/>
  <c r="P60" i="54" s="1"/>
  <c r="G49" i="53"/>
  <c r="G52" i="53" s="1"/>
  <c r="G54" i="53" s="1"/>
  <c r="G57" i="53" s="1"/>
  <c r="G60" i="53" s="1"/>
  <c r="D49" i="53"/>
  <c r="D52" i="53" s="1"/>
  <c r="D54" i="53" s="1"/>
  <c r="D57" i="53" s="1"/>
  <c r="D60" i="53" s="1"/>
  <c r="D49" i="49"/>
  <c r="D52" i="49" s="1"/>
  <c r="D54" i="49" s="1"/>
  <c r="D57" i="49" s="1"/>
  <c r="D60" i="49" s="1"/>
  <c r="Z48" i="49"/>
  <c r="L49" i="47"/>
  <c r="L52" i="47" s="1"/>
  <c r="L54" i="47" s="1"/>
  <c r="L57" i="47" s="1"/>
  <c r="L60" i="47" s="1"/>
  <c r="N49" i="45"/>
  <c r="N52" i="45" s="1"/>
  <c r="N54" i="45" s="1"/>
  <c r="N57" i="45" s="1"/>
  <c r="N60" i="45" s="1"/>
  <c r="U49" i="41"/>
  <c r="U52" i="41" s="1"/>
  <c r="U54" i="41" s="1"/>
  <c r="U57" i="41" s="1"/>
  <c r="U60" i="41" s="1"/>
  <c r="O49" i="40"/>
  <c r="O52" i="40" s="1"/>
  <c r="O54" i="40" s="1"/>
  <c r="O57" i="40" s="1"/>
  <c r="O60" i="40" s="1"/>
  <c r="H49" i="39"/>
  <c r="H52" i="39" s="1"/>
  <c r="H54" i="39" s="1"/>
  <c r="H57" i="39" s="1"/>
  <c r="H60" i="39" s="1"/>
  <c r="T49" i="38"/>
  <c r="T52" i="38" s="1"/>
  <c r="T54" i="38" s="1"/>
  <c r="T57" i="38" s="1"/>
  <c r="T60" i="38" s="1"/>
  <c r="L49" i="37"/>
  <c r="L52" i="37" s="1"/>
  <c r="L54" i="37" s="1"/>
  <c r="L57" i="37" s="1"/>
  <c r="L60" i="37" s="1"/>
  <c r="E49" i="36"/>
  <c r="E52" i="36" s="1"/>
  <c r="E54" i="36" s="1"/>
  <c r="E57" i="36" s="1"/>
  <c r="E60" i="36" s="1"/>
  <c r="X49" i="36"/>
  <c r="X52" i="36" s="1"/>
  <c r="U49" i="35"/>
  <c r="U52" i="35" s="1"/>
  <c r="U54" i="35" s="1"/>
  <c r="U57" i="35" s="1"/>
  <c r="U60" i="35" s="1"/>
  <c r="M49" i="34"/>
  <c r="M52" i="34" s="1"/>
  <c r="M54" i="34" s="1"/>
  <c r="M57" i="34" s="1"/>
  <c r="M60" i="34" s="1"/>
  <c r="V49" i="33"/>
  <c r="V52" i="33" s="1"/>
  <c r="V54" i="33" s="1"/>
  <c r="V57" i="33" s="1"/>
  <c r="V60" i="33" s="1"/>
  <c r="N49" i="32"/>
  <c r="N52" i="32" s="1"/>
  <c r="N54" i="32" s="1"/>
  <c r="N57" i="32" s="1"/>
  <c r="N60" i="32" s="1"/>
  <c r="L49" i="32"/>
  <c r="L52" i="32" s="1"/>
  <c r="L54" i="32" s="1"/>
  <c r="L57" i="32" s="1"/>
  <c r="L60" i="32" s="1"/>
  <c r="X49" i="31"/>
  <c r="J49" i="30"/>
  <c r="J52" i="30" s="1"/>
  <c r="J54" i="30" s="1"/>
  <c r="J57" i="30" s="1"/>
  <c r="J60" i="30" s="1"/>
  <c r="H49" i="30"/>
  <c r="H52" i="30" s="1"/>
  <c r="H54" i="30" s="1"/>
  <c r="H57" i="30" s="1"/>
  <c r="H60" i="30" s="1"/>
  <c r="V49" i="29"/>
  <c r="V52" i="29" s="1"/>
  <c r="V54" i="29" s="1"/>
  <c r="V57" i="29" s="1"/>
  <c r="V60" i="29" s="1"/>
  <c r="M49" i="28"/>
  <c r="M52" i="28" s="1"/>
  <c r="M54" i="28" s="1"/>
  <c r="M57" i="28" s="1"/>
  <c r="M60" i="28" s="1"/>
  <c r="Z48" i="27"/>
  <c r="P49" i="26"/>
  <c r="P52" i="26" s="1"/>
  <c r="P54" i="26" s="1"/>
  <c r="P57" i="26" s="1"/>
  <c r="P60" i="26" s="1"/>
  <c r="I49" i="25"/>
  <c r="I52" i="25" s="1"/>
  <c r="I54" i="25" s="1"/>
  <c r="I57" i="25" s="1"/>
  <c r="I60" i="25" s="1"/>
  <c r="L49" i="22"/>
  <c r="L52" i="22" s="1"/>
  <c r="L54" i="22" s="1"/>
  <c r="L57" i="22" s="1"/>
  <c r="L60" i="22" s="1"/>
  <c r="I49" i="22"/>
  <c r="I52" i="22" s="1"/>
  <c r="I54" i="22" s="1"/>
  <c r="I57" i="22" s="1"/>
  <c r="I60" i="22" s="1"/>
  <c r="N49" i="20"/>
  <c r="N52" i="20" s="1"/>
  <c r="N54" i="20" s="1"/>
  <c r="N57" i="20" s="1"/>
  <c r="N60" i="20" s="1"/>
  <c r="K49" i="20"/>
  <c r="K52" i="20" s="1"/>
  <c r="K54" i="20" s="1"/>
  <c r="K57" i="20" s="1"/>
  <c r="K60" i="20" s="1"/>
  <c r="E49" i="19"/>
  <c r="E52" i="19" s="1"/>
  <c r="E54" i="19" s="1"/>
  <c r="E57" i="19" s="1"/>
  <c r="E60" i="19" s="1"/>
  <c r="AA49" i="19"/>
  <c r="AA52" i="19" s="1"/>
  <c r="AA54" i="19" s="1"/>
  <c r="AA57" i="19" s="1"/>
  <c r="AA60" i="19" s="1"/>
  <c r="F49" i="16"/>
  <c r="F52" i="16" s="1"/>
  <c r="F54" i="16" s="1"/>
  <c r="F57" i="16" s="1"/>
  <c r="F60" i="16" s="1"/>
  <c r="U49" i="15"/>
  <c r="U52" i="15" s="1"/>
  <c r="U54" i="15" s="1"/>
  <c r="U57" i="15" s="1"/>
  <c r="U60" i="15" s="1"/>
  <c r="N49" i="14"/>
  <c r="N52" i="14" s="1"/>
  <c r="N54" i="14" s="1"/>
  <c r="N57" i="14" s="1"/>
  <c r="N60" i="14" s="1"/>
  <c r="E49" i="13"/>
  <c r="E52" i="13" s="1"/>
  <c r="E54" i="13" s="1"/>
  <c r="E57" i="13" s="1"/>
  <c r="E60" i="13" s="1"/>
  <c r="H49" i="12"/>
  <c r="H52" i="12" s="1"/>
  <c r="H54" i="12" s="1"/>
  <c r="H57" i="12" s="1"/>
  <c r="H60" i="12" s="1"/>
  <c r="Z33" i="11"/>
  <c r="O49" i="10"/>
  <c r="O52" i="10" s="1"/>
  <c r="O54" i="10" s="1"/>
  <c r="O57" i="10" s="1"/>
  <c r="O60" i="10" s="1"/>
  <c r="M49" i="10"/>
  <c r="M52" i="10" s="1"/>
  <c r="M54" i="10" s="1"/>
  <c r="M57" i="10" s="1"/>
  <c r="M60" i="10" s="1"/>
  <c r="AA49" i="9"/>
  <c r="AA52" i="9" s="1"/>
  <c r="AA54" i="9" s="1"/>
  <c r="AA57" i="9" s="1"/>
  <c r="AA60" i="9" s="1"/>
  <c r="Z48" i="9"/>
  <c r="T49" i="6"/>
  <c r="T52" i="6" s="1"/>
  <c r="T54" i="6" s="1"/>
  <c r="T57" i="6" s="1"/>
  <c r="T60" i="6" s="1"/>
  <c r="D49" i="2"/>
  <c r="D52" i="2" s="1"/>
  <c r="D54" i="2" s="1"/>
  <c r="D57" i="2" s="1"/>
  <c r="D60" i="2" s="1"/>
  <c r="Z33" i="2"/>
  <c r="I49" i="43"/>
  <c r="I52" i="43" s="1"/>
  <c r="I54" i="43" s="1"/>
  <c r="I57" i="43" s="1"/>
  <c r="I60" i="43" s="1"/>
  <c r="N49" i="40"/>
  <c r="N52" i="40" s="1"/>
  <c r="N54" i="40" s="1"/>
  <c r="N57" i="40" s="1"/>
  <c r="N60" i="40" s="1"/>
  <c r="J49" i="37"/>
  <c r="J52" i="37" s="1"/>
  <c r="J54" i="37" s="1"/>
  <c r="J57" i="37" s="1"/>
  <c r="J60" i="37" s="1"/>
  <c r="F49" i="36"/>
  <c r="F52" i="36" s="1"/>
  <c r="F54" i="36" s="1"/>
  <c r="F57" i="36" s="1"/>
  <c r="F60" i="36" s="1"/>
  <c r="V49" i="18"/>
  <c r="V52" i="18" s="1"/>
  <c r="V54" i="18" s="1"/>
  <c r="V57" i="18" s="1"/>
  <c r="V60" i="18" s="1"/>
  <c r="L49" i="14"/>
  <c r="L52" i="14" s="1"/>
  <c r="L54" i="14" s="1"/>
  <c r="L57" i="14" s="1"/>
  <c r="L60" i="14" s="1"/>
  <c r="D49" i="13"/>
  <c r="D52" i="13" s="1"/>
  <c r="D54" i="13" s="1"/>
  <c r="D57" i="13" s="1"/>
  <c r="D60" i="13" s="1"/>
  <c r="W49" i="50"/>
  <c r="W52" i="50" s="1"/>
  <c r="W54" i="50" s="1"/>
  <c r="W57" i="50" s="1"/>
  <c r="W60" i="50" s="1"/>
  <c r="Z33" i="3"/>
  <c r="Z48" i="19"/>
  <c r="M49" i="55"/>
  <c r="M52" i="55" s="1"/>
  <c r="M54" i="55" s="1"/>
  <c r="M57" i="55" s="1"/>
  <c r="M60" i="55" s="1"/>
  <c r="K49" i="51"/>
  <c r="K52" i="51" s="1"/>
  <c r="K54" i="51" s="1"/>
  <c r="K57" i="51" s="1"/>
  <c r="K60" i="51" s="1"/>
  <c r="E49" i="50"/>
  <c r="E52" i="50" s="1"/>
  <c r="E54" i="50" s="1"/>
  <c r="E57" i="50" s="1"/>
  <c r="E60" i="50" s="1"/>
  <c r="L49" i="48"/>
  <c r="L52" i="48" s="1"/>
  <c r="L54" i="48" s="1"/>
  <c r="L57" i="48" s="1"/>
  <c r="L60" i="48" s="1"/>
  <c r="I49" i="48"/>
  <c r="I52" i="48" s="1"/>
  <c r="I54" i="48" s="1"/>
  <c r="I57" i="48" s="1"/>
  <c r="I60" i="48" s="1"/>
  <c r="O49" i="47"/>
  <c r="O52" i="47" s="1"/>
  <c r="O54" i="47" s="1"/>
  <c r="O57" i="47" s="1"/>
  <c r="O60" i="47" s="1"/>
  <c r="M49" i="47"/>
  <c r="M52" i="47" s="1"/>
  <c r="M54" i="47" s="1"/>
  <c r="M57" i="47" s="1"/>
  <c r="M60" i="47" s="1"/>
  <c r="Q49" i="45"/>
  <c r="Q52" i="45" s="1"/>
  <c r="Q54" i="45" s="1"/>
  <c r="Q57" i="45" s="1"/>
  <c r="Q60" i="45" s="1"/>
  <c r="E49" i="33"/>
  <c r="E52" i="33" s="1"/>
  <c r="E54" i="33" s="1"/>
  <c r="E57" i="33" s="1"/>
  <c r="E60" i="33" s="1"/>
  <c r="C49" i="33"/>
  <c r="C52" i="33" s="1"/>
  <c r="C54" i="33" s="1"/>
  <c r="C57" i="33" s="1"/>
  <c r="C60" i="33" s="1"/>
  <c r="M49" i="30"/>
  <c r="M52" i="30" s="1"/>
  <c r="M54" i="30" s="1"/>
  <c r="M57" i="30" s="1"/>
  <c r="M60" i="30" s="1"/>
  <c r="K49" i="30"/>
  <c r="K52" i="30" s="1"/>
  <c r="K54" i="30" s="1"/>
  <c r="K57" i="30" s="1"/>
  <c r="K60" i="30" s="1"/>
  <c r="P49" i="28"/>
  <c r="P52" i="28" s="1"/>
  <c r="P54" i="28" s="1"/>
  <c r="P57" i="28" s="1"/>
  <c r="P60" i="28" s="1"/>
  <c r="G49" i="27"/>
  <c r="G52" i="27" s="1"/>
  <c r="G54" i="27" s="1"/>
  <c r="G57" i="27" s="1"/>
  <c r="G60" i="27" s="1"/>
  <c r="X49" i="27"/>
  <c r="X52" i="27" s="1"/>
  <c r="X54" i="27" s="1"/>
  <c r="G49" i="5"/>
  <c r="G52" i="5" s="1"/>
  <c r="G54" i="5" s="1"/>
  <c r="G57" i="5" s="1"/>
  <c r="G60" i="5" s="1"/>
  <c r="D49" i="33"/>
  <c r="D52" i="33" s="1"/>
  <c r="D54" i="33" s="1"/>
  <c r="D57" i="33" s="1"/>
  <c r="D60" i="33" s="1"/>
  <c r="D49" i="29"/>
  <c r="D52" i="29" s="1"/>
  <c r="D54" i="29" s="1"/>
  <c r="D57" i="29" s="1"/>
  <c r="D60" i="29" s="1"/>
  <c r="Z33" i="29"/>
  <c r="F49" i="27"/>
  <c r="F52" i="27" s="1"/>
  <c r="F54" i="27" s="1"/>
  <c r="F57" i="27" s="1"/>
  <c r="F60" i="27" s="1"/>
  <c r="P49" i="22"/>
  <c r="P52" i="22" s="1"/>
  <c r="P54" i="22" s="1"/>
  <c r="P57" i="22" s="1"/>
  <c r="P60" i="22" s="1"/>
  <c r="R49" i="20"/>
  <c r="R52" i="20" s="1"/>
  <c r="R54" i="20" s="1"/>
  <c r="R57" i="20" s="1"/>
  <c r="R60" i="20" s="1"/>
  <c r="R49" i="17"/>
  <c r="R52" i="17" s="1"/>
  <c r="R54" i="17" s="1"/>
  <c r="R57" i="17" s="1"/>
  <c r="R60" i="17" s="1"/>
  <c r="H49" i="16"/>
  <c r="H52" i="16" s="1"/>
  <c r="H54" i="16" s="1"/>
  <c r="H57" i="16" s="1"/>
  <c r="H60" i="16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R49" i="14"/>
  <c r="R52" i="14" s="1"/>
  <c r="R54" i="14" s="1"/>
  <c r="R57" i="14" s="1"/>
  <c r="R60" i="14" s="1"/>
  <c r="I49" i="9"/>
  <c r="I52" i="9" s="1"/>
  <c r="I54" i="9" s="1"/>
  <c r="I57" i="9" s="1"/>
  <c r="I60" i="9" s="1"/>
  <c r="F49" i="9"/>
  <c r="F52" i="9" s="1"/>
  <c r="F54" i="9" s="1"/>
  <c r="F57" i="9" s="1"/>
  <c r="F60" i="9" s="1"/>
  <c r="P49" i="8"/>
  <c r="P52" i="8" s="1"/>
  <c r="P54" i="8" s="1"/>
  <c r="P57" i="8" s="1"/>
  <c r="P60" i="8" s="1"/>
  <c r="T49" i="7"/>
  <c r="T52" i="7" s="1"/>
  <c r="T54" i="7" s="1"/>
  <c r="T57" i="7" s="1"/>
  <c r="T60" i="7" s="1"/>
  <c r="Q49" i="7"/>
  <c r="Q52" i="7" s="1"/>
  <c r="Q54" i="7" s="1"/>
  <c r="Q57" i="7" s="1"/>
  <c r="Q60" i="7" s="1"/>
  <c r="X49" i="6"/>
  <c r="H49" i="5"/>
  <c r="H52" i="5" s="1"/>
  <c r="H54" i="5" s="1"/>
  <c r="H57" i="5" s="1"/>
  <c r="H60" i="5" s="1"/>
  <c r="Z48" i="3"/>
  <c r="H49" i="49"/>
  <c r="H52" i="49" s="1"/>
  <c r="H54" i="49" s="1"/>
  <c r="H57" i="49" s="1"/>
  <c r="H60" i="49" s="1"/>
  <c r="R49" i="45"/>
  <c r="R52" i="45" s="1"/>
  <c r="R54" i="45" s="1"/>
  <c r="R57" i="45" s="1"/>
  <c r="R60" i="45" s="1"/>
  <c r="O49" i="45"/>
  <c r="O52" i="45" s="1"/>
  <c r="O54" i="45" s="1"/>
  <c r="O57" i="45" s="1"/>
  <c r="O60" i="45" s="1"/>
  <c r="Q49" i="47"/>
  <c r="Q52" i="47" s="1"/>
  <c r="Q54" i="47" s="1"/>
  <c r="Q57" i="47" s="1"/>
  <c r="Q60" i="47" s="1"/>
  <c r="G49" i="44"/>
  <c r="G52" i="44" s="1"/>
  <c r="G54" i="44" s="1"/>
  <c r="G57" i="44" s="1"/>
  <c r="G60" i="44" s="1"/>
  <c r="P49" i="43"/>
  <c r="P52" i="43" s="1"/>
  <c r="P54" i="43" s="1"/>
  <c r="P57" i="43" s="1"/>
  <c r="P60" i="43" s="1"/>
  <c r="C49" i="42"/>
  <c r="C52" i="42" s="1"/>
  <c r="C54" i="42" s="1"/>
  <c r="C57" i="42" s="1"/>
  <c r="C60" i="42" s="1"/>
  <c r="Y49" i="42"/>
  <c r="Y52" i="42" s="1"/>
  <c r="Y54" i="42" s="1"/>
  <c r="Y57" i="42" s="1"/>
  <c r="Y60" i="42" s="1"/>
  <c r="G49" i="41"/>
  <c r="G52" i="41" s="1"/>
  <c r="G54" i="41" s="1"/>
  <c r="G57" i="41" s="1"/>
  <c r="G60" i="41" s="1"/>
  <c r="C49" i="38"/>
  <c r="C52" i="38" s="1"/>
  <c r="C54" i="38" s="1"/>
  <c r="C57" i="38" s="1"/>
  <c r="C60" i="38" s="1"/>
  <c r="Y49" i="38"/>
  <c r="Y52" i="38" s="1"/>
  <c r="Y54" i="38" s="1"/>
  <c r="Y57" i="38" s="1"/>
  <c r="Y60" i="38" s="1"/>
  <c r="V49" i="38"/>
  <c r="V52" i="38" s="1"/>
  <c r="V54" i="38" s="1"/>
  <c r="V57" i="38" s="1"/>
  <c r="V60" i="38" s="1"/>
  <c r="Q49" i="37"/>
  <c r="Q52" i="37" s="1"/>
  <c r="Q54" i="37" s="1"/>
  <c r="Q57" i="37" s="1"/>
  <c r="Q60" i="37" s="1"/>
  <c r="J49" i="36"/>
  <c r="J52" i="36" s="1"/>
  <c r="J54" i="36" s="1"/>
  <c r="J57" i="36" s="1"/>
  <c r="J60" i="36" s="1"/>
  <c r="D49" i="35"/>
  <c r="D52" i="35" s="1"/>
  <c r="D54" i="35" s="1"/>
  <c r="D57" i="35" s="1"/>
  <c r="D60" i="35" s="1"/>
  <c r="Z33" i="35"/>
  <c r="G49" i="33"/>
  <c r="G52" i="33" s="1"/>
  <c r="G54" i="33" s="1"/>
  <c r="G57" i="33" s="1"/>
  <c r="G60" i="33" s="1"/>
  <c r="X49" i="33"/>
  <c r="X52" i="33" s="1"/>
  <c r="X54" i="33" s="1"/>
  <c r="Z54" i="33" s="1"/>
  <c r="O49" i="30"/>
  <c r="O52" i="30" s="1"/>
  <c r="O54" i="30" s="1"/>
  <c r="O57" i="30" s="1"/>
  <c r="O60" i="30" s="1"/>
  <c r="E49" i="29"/>
  <c r="E52" i="29" s="1"/>
  <c r="E54" i="29" s="1"/>
  <c r="E57" i="29" s="1"/>
  <c r="E60" i="29" s="1"/>
  <c r="AA49" i="29"/>
  <c r="AA52" i="29" s="1"/>
  <c r="AA54" i="29" s="1"/>
  <c r="AA57" i="29" s="1"/>
  <c r="AA60" i="29" s="1"/>
  <c r="I49" i="27"/>
  <c r="I52" i="27" s="1"/>
  <c r="I54" i="27" s="1"/>
  <c r="I57" i="27" s="1"/>
  <c r="I60" i="27" s="1"/>
  <c r="U49" i="26"/>
  <c r="U52" i="26" s="1"/>
  <c r="U54" i="26" s="1"/>
  <c r="U57" i="26" s="1"/>
  <c r="U60" i="26" s="1"/>
  <c r="N49" i="25"/>
  <c r="N52" i="25" s="1"/>
  <c r="N54" i="25" s="1"/>
  <c r="N57" i="25" s="1"/>
  <c r="N60" i="25" s="1"/>
  <c r="R49" i="24"/>
  <c r="R52" i="24" s="1"/>
  <c r="R54" i="24" s="1"/>
  <c r="R57" i="24" s="1"/>
  <c r="R60" i="24" s="1"/>
  <c r="D49" i="23"/>
  <c r="D52" i="23" s="1"/>
  <c r="D54" i="23" s="1"/>
  <c r="D57" i="23" s="1"/>
  <c r="D60" i="23" s="1"/>
  <c r="AA49" i="23"/>
  <c r="AA52" i="23" s="1"/>
  <c r="AA54" i="23" s="1"/>
  <c r="AA57" i="23" s="1"/>
  <c r="AA60" i="23" s="1"/>
  <c r="N49" i="22"/>
  <c r="N52" i="22" s="1"/>
  <c r="N54" i="22" s="1"/>
  <c r="N57" i="22" s="1"/>
  <c r="N60" i="22" s="1"/>
  <c r="F49" i="21"/>
  <c r="F52" i="21" s="1"/>
  <c r="F54" i="21" s="1"/>
  <c r="F57" i="21" s="1"/>
  <c r="F60" i="21" s="1"/>
  <c r="P49" i="20"/>
  <c r="P52" i="20" s="1"/>
  <c r="P54" i="20" s="1"/>
  <c r="P57" i="20" s="1"/>
  <c r="P60" i="20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K49" i="16"/>
  <c r="K52" i="16" s="1"/>
  <c r="K54" i="16" s="1"/>
  <c r="K57" i="16" s="1"/>
  <c r="K60" i="16" s="1"/>
  <c r="M49" i="12"/>
  <c r="M52" i="12" s="1"/>
  <c r="M54" i="12" s="1"/>
  <c r="M57" i="12" s="1"/>
  <c r="M60" i="12" s="1"/>
  <c r="K49" i="12"/>
  <c r="K52" i="12" s="1"/>
  <c r="K54" i="12" s="1"/>
  <c r="K57" i="12" s="1"/>
  <c r="K60" i="12" s="1"/>
  <c r="G49" i="11"/>
  <c r="G52" i="11" s="1"/>
  <c r="G54" i="11" s="1"/>
  <c r="G57" i="11" s="1"/>
  <c r="G60" i="11" s="1"/>
  <c r="T49" i="10"/>
  <c r="T52" i="10" s="1"/>
  <c r="T54" i="10" s="1"/>
  <c r="T57" i="10" s="1"/>
  <c r="T60" i="10" s="1"/>
  <c r="S49" i="8"/>
  <c r="S52" i="8" s="1"/>
  <c r="S54" i="8" s="1"/>
  <c r="S57" i="8" s="1"/>
  <c r="S60" i="8" s="1"/>
  <c r="V49" i="6"/>
  <c r="V52" i="6" s="1"/>
  <c r="V54" i="6" s="1"/>
  <c r="V57" i="6" s="1"/>
  <c r="V60" i="6" s="1"/>
  <c r="K49" i="5"/>
  <c r="K52" i="5" s="1"/>
  <c r="K54" i="5" s="1"/>
  <c r="K57" i="5" s="1"/>
  <c r="K60" i="5" s="1"/>
  <c r="C49" i="41"/>
  <c r="C52" i="41" s="1"/>
  <c r="C54" i="41" s="1"/>
  <c r="C57" i="41" s="1"/>
  <c r="C60" i="41" s="1"/>
  <c r="C49" i="1"/>
  <c r="C52" i="1" s="1"/>
  <c r="C54" i="1" s="1"/>
  <c r="C57" i="1" s="1"/>
  <c r="C60" i="1" s="1"/>
  <c r="O49" i="55"/>
  <c r="O52" i="55" s="1"/>
  <c r="O54" i="55" s="1"/>
  <c r="O57" i="55" s="1"/>
  <c r="O60" i="55" s="1"/>
  <c r="M49" i="51"/>
  <c r="M52" i="51" s="1"/>
  <c r="M54" i="51" s="1"/>
  <c r="M57" i="51" s="1"/>
  <c r="M60" i="51" s="1"/>
  <c r="K49" i="48"/>
  <c r="K52" i="48" s="1"/>
  <c r="K54" i="48" s="1"/>
  <c r="K57" i="48" s="1"/>
  <c r="K60" i="48" s="1"/>
  <c r="D49" i="1"/>
  <c r="D52" i="1" s="1"/>
  <c r="D54" i="1" s="1"/>
  <c r="D57" i="1" s="1"/>
  <c r="D60" i="1" s="1"/>
  <c r="P49" i="55"/>
  <c r="P52" i="55" s="1"/>
  <c r="P54" i="55" s="1"/>
  <c r="P57" i="55" s="1"/>
  <c r="P60" i="55" s="1"/>
  <c r="V49" i="54"/>
  <c r="V52" i="54" s="1"/>
  <c r="V54" i="54" s="1"/>
  <c r="V57" i="54" s="1"/>
  <c r="V60" i="54" s="1"/>
  <c r="M49" i="53"/>
  <c r="M52" i="53" s="1"/>
  <c r="M54" i="53" s="1"/>
  <c r="M57" i="53" s="1"/>
  <c r="M60" i="53" s="1"/>
  <c r="C49" i="52"/>
  <c r="C52" i="52" s="1"/>
  <c r="C54" i="52" s="1"/>
  <c r="C57" i="52" s="1"/>
  <c r="C60" i="52" s="1"/>
  <c r="M49" i="49"/>
  <c r="M52" i="49" s="1"/>
  <c r="M54" i="49" s="1"/>
  <c r="M57" i="49" s="1"/>
  <c r="M60" i="49" s="1"/>
  <c r="O49" i="48"/>
  <c r="O52" i="48" s="1"/>
  <c r="O54" i="48" s="1"/>
  <c r="O57" i="48" s="1"/>
  <c r="O60" i="48" s="1"/>
  <c r="R49" i="47"/>
  <c r="R52" i="47" s="1"/>
  <c r="R54" i="47" s="1"/>
  <c r="R57" i="47" s="1"/>
  <c r="R60" i="47" s="1"/>
  <c r="I49" i="46"/>
  <c r="I52" i="46" s="1"/>
  <c r="I54" i="46" s="1"/>
  <c r="I57" i="46" s="1"/>
  <c r="I60" i="46" s="1"/>
  <c r="T49" i="45"/>
  <c r="T52" i="45" s="1"/>
  <c r="T54" i="45" s="1"/>
  <c r="T57" i="45" s="1"/>
  <c r="T60" i="45" s="1"/>
  <c r="AA49" i="42"/>
  <c r="AA52" i="42" s="1"/>
  <c r="AA54" i="42" s="1"/>
  <c r="AA57" i="42" s="1"/>
  <c r="AA60" i="42" s="1"/>
  <c r="H49" i="41"/>
  <c r="H52" i="41" s="1"/>
  <c r="H54" i="41" s="1"/>
  <c r="H57" i="41" s="1"/>
  <c r="H60" i="41" s="1"/>
  <c r="E49" i="41"/>
  <c r="E52" i="41" s="1"/>
  <c r="E54" i="41" s="1"/>
  <c r="E57" i="41" s="1"/>
  <c r="E60" i="41" s="1"/>
  <c r="U49" i="40"/>
  <c r="U52" i="40" s="1"/>
  <c r="U54" i="40" s="1"/>
  <c r="U57" i="40" s="1"/>
  <c r="U60" i="40" s="1"/>
  <c r="N49" i="39"/>
  <c r="N52" i="39" s="1"/>
  <c r="N54" i="39" s="1"/>
  <c r="N57" i="39" s="1"/>
  <c r="N60" i="39" s="1"/>
  <c r="D49" i="38"/>
  <c r="D52" i="38" s="1"/>
  <c r="D54" i="38" s="1"/>
  <c r="D57" i="38" s="1"/>
  <c r="D60" i="38" s="1"/>
  <c r="Z33" i="38"/>
  <c r="R49" i="37"/>
  <c r="R52" i="37" s="1"/>
  <c r="R54" i="37" s="1"/>
  <c r="R57" i="37" s="1"/>
  <c r="R60" i="37" s="1"/>
  <c r="O49" i="37"/>
  <c r="O52" i="37" s="1"/>
  <c r="O54" i="37" s="1"/>
  <c r="O57" i="37" s="1"/>
  <c r="O60" i="37" s="1"/>
  <c r="H49" i="36"/>
  <c r="H52" i="36" s="1"/>
  <c r="H54" i="36" s="1"/>
  <c r="H57" i="36" s="1"/>
  <c r="H60" i="36" s="1"/>
  <c r="E49" i="35"/>
  <c r="E52" i="35" s="1"/>
  <c r="E54" i="35" s="1"/>
  <c r="E57" i="35" s="1"/>
  <c r="E60" i="35" s="1"/>
  <c r="AA49" i="35"/>
  <c r="AA52" i="35" s="1"/>
  <c r="AA54" i="35" s="1"/>
  <c r="AA57" i="35" s="1"/>
  <c r="AA60" i="35" s="1"/>
  <c r="S49" i="34"/>
  <c r="S52" i="34" s="1"/>
  <c r="S54" i="34" s="1"/>
  <c r="S57" i="34" s="1"/>
  <c r="S60" i="34" s="1"/>
  <c r="H49" i="33"/>
  <c r="H52" i="33" s="1"/>
  <c r="H54" i="33" s="1"/>
  <c r="H57" i="33" s="1"/>
  <c r="H60" i="33" s="1"/>
  <c r="F49" i="33"/>
  <c r="F52" i="33" s="1"/>
  <c r="F54" i="33" s="1"/>
  <c r="F57" i="33" s="1"/>
  <c r="F60" i="33" s="1"/>
  <c r="H49" i="31"/>
  <c r="H52" i="31" s="1"/>
  <c r="H54" i="31" s="1"/>
  <c r="H57" i="31" s="1"/>
  <c r="H60" i="31" s="1"/>
  <c r="F49" i="29"/>
  <c r="F52" i="29" s="1"/>
  <c r="F54" i="29" s="1"/>
  <c r="F57" i="29" s="1"/>
  <c r="F60" i="29" s="1"/>
  <c r="Y49" i="29"/>
  <c r="Y52" i="29" s="1"/>
  <c r="Y54" i="29" s="1"/>
  <c r="Y57" i="29" s="1"/>
  <c r="Y60" i="29" s="1"/>
  <c r="S49" i="28"/>
  <c r="S52" i="28" s="1"/>
  <c r="S54" i="28" s="1"/>
  <c r="S57" i="28" s="1"/>
  <c r="S60" i="28" s="1"/>
  <c r="J49" i="27"/>
  <c r="J52" i="27" s="1"/>
  <c r="J54" i="27" s="1"/>
  <c r="J57" i="27" s="1"/>
  <c r="J60" i="27" s="1"/>
  <c r="V49" i="26"/>
  <c r="V52" i="26" s="1"/>
  <c r="V54" i="26" s="1"/>
  <c r="V57" i="26" s="1"/>
  <c r="V60" i="26" s="1"/>
  <c r="T49" i="26"/>
  <c r="T52" i="26" s="1"/>
  <c r="T54" i="26" s="1"/>
  <c r="T57" i="26" s="1"/>
  <c r="T60" i="26" s="1"/>
  <c r="O49" i="25"/>
  <c r="O52" i="25" s="1"/>
  <c r="O54" i="25" s="1"/>
  <c r="O57" i="25" s="1"/>
  <c r="O60" i="25" s="1"/>
  <c r="S49" i="24"/>
  <c r="S52" i="24" s="1"/>
  <c r="S54" i="24" s="1"/>
  <c r="S57" i="24" s="1"/>
  <c r="S60" i="24" s="1"/>
  <c r="R49" i="22"/>
  <c r="R52" i="22" s="1"/>
  <c r="R54" i="22" s="1"/>
  <c r="R57" i="22" s="1"/>
  <c r="R60" i="22" s="1"/>
  <c r="T49" i="20"/>
  <c r="T52" i="20" s="1"/>
  <c r="T54" i="20" s="1"/>
  <c r="T57" i="20" s="1"/>
  <c r="T60" i="20" s="1"/>
  <c r="K49" i="19"/>
  <c r="K52" i="19" s="1"/>
  <c r="K54" i="19" s="1"/>
  <c r="K57" i="19" s="1"/>
  <c r="K60" i="19" s="1"/>
  <c r="T49" i="17"/>
  <c r="T52" i="17" s="1"/>
  <c r="T54" i="17" s="1"/>
  <c r="T57" i="17" s="1"/>
  <c r="T60" i="17" s="1"/>
  <c r="L49" i="16"/>
  <c r="L52" i="16" s="1"/>
  <c r="L54" i="16" s="1"/>
  <c r="L57" i="16" s="1"/>
  <c r="L60" i="16" s="1"/>
  <c r="J49" i="16"/>
  <c r="J52" i="16" s="1"/>
  <c r="J54" i="16" s="1"/>
  <c r="J57" i="16" s="1"/>
  <c r="J60" i="16" s="1"/>
  <c r="E49" i="15"/>
  <c r="E52" i="15" s="1"/>
  <c r="E54" i="15" s="1"/>
  <c r="E57" i="15" s="1"/>
  <c r="E60" i="15" s="1"/>
  <c r="AA49" i="15"/>
  <c r="AA52" i="15" s="1"/>
  <c r="AA54" i="15" s="1"/>
  <c r="AA57" i="15" s="1"/>
  <c r="AA60" i="15" s="1"/>
  <c r="X49" i="15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N49" i="12"/>
  <c r="N52" i="12" s="1"/>
  <c r="N54" i="12" s="1"/>
  <c r="N57" i="12" s="1"/>
  <c r="N60" i="12" s="1"/>
  <c r="H49" i="11"/>
  <c r="H52" i="11" s="1"/>
  <c r="H54" i="11" s="1"/>
  <c r="H57" i="11" s="1"/>
  <c r="H60" i="11" s="1"/>
  <c r="T49" i="8"/>
  <c r="T52" i="8" s="1"/>
  <c r="T54" i="8" s="1"/>
  <c r="T57" i="8" s="1"/>
  <c r="T60" i="8" s="1"/>
  <c r="Z33" i="6"/>
  <c r="L49" i="5"/>
  <c r="L52" i="5" s="1"/>
  <c r="L54" i="5" s="1"/>
  <c r="L57" i="5" s="1"/>
  <c r="L60" i="5" s="1"/>
  <c r="Q49" i="55"/>
  <c r="Q52" i="55" s="1"/>
  <c r="Q54" i="55" s="1"/>
  <c r="Q57" i="55" s="1"/>
  <c r="Q60" i="55" s="1"/>
  <c r="E49" i="42"/>
  <c r="E52" i="42" s="1"/>
  <c r="E54" i="42" s="1"/>
  <c r="E57" i="42" s="1"/>
  <c r="E60" i="42" s="1"/>
  <c r="V49" i="40"/>
  <c r="V52" i="40" s="1"/>
  <c r="V54" i="40" s="1"/>
  <c r="V57" i="40" s="1"/>
  <c r="V60" i="40" s="1"/>
  <c r="E49" i="38"/>
  <c r="E52" i="38" s="1"/>
  <c r="E54" i="38" s="1"/>
  <c r="E57" i="38" s="1"/>
  <c r="E60" i="38" s="1"/>
  <c r="L49" i="36"/>
  <c r="L52" i="36" s="1"/>
  <c r="L54" i="36" s="1"/>
  <c r="L57" i="36" s="1"/>
  <c r="L60" i="36" s="1"/>
  <c r="I49" i="36"/>
  <c r="I52" i="36" s="1"/>
  <c r="I54" i="36" s="1"/>
  <c r="I57" i="36" s="1"/>
  <c r="I60" i="36" s="1"/>
  <c r="F49" i="35"/>
  <c r="F52" i="35" s="1"/>
  <c r="F54" i="35" s="1"/>
  <c r="F57" i="35" s="1"/>
  <c r="F60" i="35" s="1"/>
  <c r="G49" i="29"/>
  <c r="G52" i="29" s="1"/>
  <c r="G54" i="29" s="1"/>
  <c r="G57" i="29" s="1"/>
  <c r="G60" i="29" s="1"/>
  <c r="T49" i="24"/>
  <c r="T52" i="24" s="1"/>
  <c r="T54" i="24" s="1"/>
  <c r="T57" i="24" s="1"/>
  <c r="T60" i="24" s="1"/>
  <c r="S49" i="22"/>
  <c r="S52" i="22" s="1"/>
  <c r="S54" i="22" s="1"/>
  <c r="S57" i="22" s="1"/>
  <c r="S60" i="22" s="1"/>
  <c r="U49" i="20"/>
  <c r="U52" i="20" s="1"/>
  <c r="U54" i="20" s="1"/>
  <c r="U57" i="20" s="1"/>
  <c r="U60" i="20" s="1"/>
  <c r="U49" i="17"/>
  <c r="U52" i="17" s="1"/>
  <c r="U54" i="17" s="1"/>
  <c r="U57" i="17" s="1"/>
  <c r="U60" i="17" s="1"/>
  <c r="F49" i="15"/>
  <c r="F52" i="15" s="1"/>
  <c r="F54" i="15" s="1"/>
  <c r="F57" i="15" s="1"/>
  <c r="F60" i="15" s="1"/>
  <c r="U49" i="14"/>
  <c r="U52" i="14" s="1"/>
  <c r="U54" i="14" s="1"/>
  <c r="U57" i="14" s="1"/>
  <c r="U60" i="14" s="1"/>
  <c r="L49" i="9"/>
  <c r="L52" i="9" s="1"/>
  <c r="L54" i="9" s="1"/>
  <c r="L57" i="9" s="1"/>
  <c r="L60" i="9" s="1"/>
  <c r="K49" i="2"/>
  <c r="K52" i="2" s="1"/>
  <c r="K54" i="2" s="1"/>
  <c r="K57" i="2" s="1"/>
  <c r="K60" i="2" s="1"/>
  <c r="D49" i="52"/>
  <c r="D52" i="52" s="1"/>
  <c r="D54" i="52" s="1"/>
  <c r="D57" i="52" s="1"/>
  <c r="D60" i="52" s="1"/>
  <c r="N49" i="49"/>
  <c r="N52" i="49" s="1"/>
  <c r="N54" i="49" s="1"/>
  <c r="N57" i="49" s="1"/>
  <c r="N60" i="49" s="1"/>
  <c r="M49" i="48"/>
  <c r="M52" i="48" s="1"/>
  <c r="M54" i="48" s="1"/>
  <c r="M57" i="48" s="1"/>
  <c r="M60" i="48" s="1"/>
  <c r="J49" i="46"/>
  <c r="J52" i="46" s="1"/>
  <c r="J54" i="46" s="1"/>
  <c r="J57" i="46" s="1"/>
  <c r="J60" i="46" s="1"/>
  <c r="I49" i="44"/>
  <c r="I52" i="44" s="1"/>
  <c r="I54" i="44" s="1"/>
  <c r="I57" i="44" s="1"/>
  <c r="I60" i="44" s="1"/>
  <c r="R49" i="43"/>
  <c r="R52" i="43" s="1"/>
  <c r="R54" i="43" s="1"/>
  <c r="R57" i="43" s="1"/>
  <c r="R60" i="43" s="1"/>
  <c r="AA49" i="38"/>
  <c r="AA52" i="38" s="1"/>
  <c r="AA54" i="38" s="1"/>
  <c r="AA57" i="38" s="1"/>
  <c r="AA60" i="38" s="1"/>
  <c r="S49" i="37"/>
  <c r="S52" i="37" s="1"/>
  <c r="S54" i="37" s="1"/>
  <c r="S57" i="37" s="1"/>
  <c r="S60" i="37" s="1"/>
  <c r="U49" i="54"/>
  <c r="U52" i="54" s="1"/>
  <c r="U54" i="54" s="1"/>
  <c r="U57" i="54" s="1"/>
  <c r="U60" i="54" s="1"/>
  <c r="L49" i="53"/>
  <c r="L52" i="53" s="1"/>
  <c r="L54" i="53" s="1"/>
  <c r="L57" i="53" s="1"/>
  <c r="L60" i="53" s="1"/>
  <c r="G49" i="50"/>
  <c r="G52" i="50" s="1"/>
  <c r="G54" i="50" s="1"/>
  <c r="G57" i="50" s="1"/>
  <c r="G60" i="50" s="1"/>
  <c r="L49" i="49"/>
  <c r="L52" i="49" s="1"/>
  <c r="L54" i="49" s="1"/>
  <c r="L57" i="49" s="1"/>
  <c r="L60" i="49" s="1"/>
  <c r="T49" i="47"/>
  <c r="T52" i="47" s="1"/>
  <c r="T54" i="47" s="1"/>
  <c r="T57" i="47" s="1"/>
  <c r="T60" i="47" s="1"/>
  <c r="K49" i="46"/>
  <c r="K52" i="46" s="1"/>
  <c r="K54" i="46" s="1"/>
  <c r="K57" i="46" s="1"/>
  <c r="K60" i="46" s="1"/>
  <c r="F49" i="42"/>
  <c r="F52" i="42" s="1"/>
  <c r="F54" i="42" s="1"/>
  <c r="F57" i="42" s="1"/>
  <c r="F60" i="42" s="1"/>
  <c r="W49" i="40"/>
  <c r="W52" i="40" s="1"/>
  <c r="W54" i="40" s="1"/>
  <c r="W57" i="40" s="1"/>
  <c r="W60" i="40" s="1"/>
  <c r="P49" i="39"/>
  <c r="P52" i="39" s="1"/>
  <c r="P54" i="39" s="1"/>
  <c r="P57" i="39" s="1"/>
  <c r="P60" i="39" s="1"/>
  <c r="Z48" i="35"/>
  <c r="J49" i="33"/>
  <c r="J52" i="33" s="1"/>
  <c r="J54" i="33" s="1"/>
  <c r="J57" i="33" s="1"/>
  <c r="J60" i="33" s="1"/>
  <c r="V49" i="32"/>
  <c r="V52" i="32" s="1"/>
  <c r="V54" i="32" s="1"/>
  <c r="V57" i="32" s="1"/>
  <c r="V60" i="32" s="1"/>
  <c r="J49" i="31"/>
  <c r="J52" i="31" s="1"/>
  <c r="J54" i="31" s="1"/>
  <c r="J57" i="31" s="1"/>
  <c r="J60" i="31" s="1"/>
  <c r="R49" i="30"/>
  <c r="R52" i="30" s="1"/>
  <c r="R54" i="30" s="1"/>
  <c r="R57" i="30" s="1"/>
  <c r="R60" i="30" s="1"/>
  <c r="U49" i="28"/>
  <c r="U52" i="28" s="1"/>
  <c r="U54" i="28" s="1"/>
  <c r="U57" i="28" s="1"/>
  <c r="U60" i="28" s="1"/>
  <c r="L49" i="27"/>
  <c r="L52" i="27" s="1"/>
  <c r="L54" i="27" s="1"/>
  <c r="L57" i="27" s="1"/>
  <c r="L60" i="27" s="1"/>
  <c r="Q49" i="25"/>
  <c r="Q52" i="25" s="1"/>
  <c r="Q54" i="25" s="1"/>
  <c r="Q57" i="25" s="1"/>
  <c r="Q60" i="25" s="1"/>
  <c r="G49" i="23"/>
  <c r="G52" i="23" s="1"/>
  <c r="G54" i="23" s="1"/>
  <c r="G57" i="23" s="1"/>
  <c r="G60" i="23" s="1"/>
  <c r="I49" i="21"/>
  <c r="I52" i="21" s="1"/>
  <c r="I54" i="21" s="1"/>
  <c r="I57" i="21" s="1"/>
  <c r="I60" i="21" s="1"/>
  <c r="J49" i="19"/>
  <c r="J52" i="19" s="1"/>
  <c r="J54" i="19" s="1"/>
  <c r="J57" i="19" s="1"/>
  <c r="J60" i="19" s="1"/>
  <c r="G49" i="18"/>
  <c r="G52" i="18" s="1"/>
  <c r="G54" i="18" s="1"/>
  <c r="G57" i="18" s="1"/>
  <c r="G60" i="18" s="1"/>
  <c r="N49" i="16"/>
  <c r="N52" i="16" s="1"/>
  <c r="N54" i="16" s="1"/>
  <c r="N57" i="16" s="1"/>
  <c r="N60" i="16" s="1"/>
  <c r="P49" i="12"/>
  <c r="P52" i="12" s="1"/>
  <c r="P54" i="12" s="1"/>
  <c r="P57" i="12" s="1"/>
  <c r="P60" i="12" s="1"/>
  <c r="Y49" i="6"/>
  <c r="Y52" i="6" s="1"/>
  <c r="Y54" i="6" s="1"/>
  <c r="Y57" i="6" s="1"/>
  <c r="Y60" i="6" s="1"/>
  <c r="X49" i="4"/>
  <c r="L49" i="2"/>
  <c r="L52" i="2" s="1"/>
  <c r="L54" i="2" s="1"/>
  <c r="L57" i="2" s="1"/>
  <c r="L60" i="2" s="1"/>
  <c r="V49" i="34"/>
  <c r="V52" i="34" s="1"/>
  <c r="V54" i="34" s="1"/>
  <c r="V57" i="34" s="1"/>
  <c r="V60" i="34" s="1"/>
  <c r="K49" i="31"/>
  <c r="K52" i="31" s="1"/>
  <c r="K54" i="31" s="1"/>
  <c r="K57" i="31" s="1"/>
  <c r="K60" i="31" s="1"/>
  <c r="S49" i="30"/>
  <c r="S52" i="30" s="1"/>
  <c r="S54" i="30" s="1"/>
  <c r="S57" i="30" s="1"/>
  <c r="S60" i="30" s="1"/>
  <c r="K49" i="27"/>
  <c r="K52" i="27" s="1"/>
  <c r="K54" i="27" s="1"/>
  <c r="K57" i="27" s="1"/>
  <c r="K60" i="27" s="1"/>
  <c r="F49" i="23"/>
  <c r="F52" i="23" s="1"/>
  <c r="F54" i="23" s="1"/>
  <c r="F57" i="23" s="1"/>
  <c r="F60" i="23" s="1"/>
  <c r="H49" i="21"/>
  <c r="H52" i="21" s="1"/>
  <c r="H54" i="21" s="1"/>
  <c r="H57" i="21" s="1"/>
  <c r="H60" i="21" s="1"/>
  <c r="N49" i="19"/>
  <c r="N52" i="19" s="1"/>
  <c r="N54" i="19" s="1"/>
  <c r="N57" i="19" s="1"/>
  <c r="N60" i="19" s="1"/>
  <c r="F49" i="18"/>
  <c r="F52" i="18" s="1"/>
  <c r="F54" i="18" s="1"/>
  <c r="F57" i="18" s="1"/>
  <c r="F60" i="18" s="1"/>
  <c r="W49" i="17"/>
  <c r="W52" i="17" s="1"/>
  <c r="W54" i="17" s="1"/>
  <c r="W57" i="17" s="1"/>
  <c r="W60" i="17" s="1"/>
  <c r="W49" i="14"/>
  <c r="W52" i="14" s="1"/>
  <c r="W54" i="14" s="1"/>
  <c r="W57" i="14" s="1"/>
  <c r="W60" i="14" s="1"/>
  <c r="C49" i="7"/>
  <c r="C52" i="7" s="1"/>
  <c r="C54" i="7" s="1"/>
  <c r="C57" i="7" s="1"/>
  <c r="C60" i="7" s="1"/>
  <c r="C49" i="4"/>
  <c r="C52" i="4" s="1"/>
  <c r="C54" i="4" s="1"/>
  <c r="C57" i="4" s="1"/>
  <c r="C60" i="4" s="1"/>
  <c r="Z33" i="4"/>
  <c r="W49" i="4"/>
  <c r="W52" i="4" s="1"/>
  <c r="W54" i="4" s="1"/>
  <c r="W57" i="4" s="1"/>
  <c r="W60" i="4" s="1"/>
  <c r="K49" i="3"/>
  <c r="K52" i="3" s="1"/>
  <c r="K54" i="3" s="1"/>
  <c r="K57" i="3" s="1"/>
  <c r="K60" i="3" s="1"/>
  <c r="M49" i="2"/>
  <c r="M52" i="2" s="1"/>
  <c r="M54" i="2" s="1"/>
  <c r="M57" i="2" s="1"/>
  <c r="M60" i="2" s="1"/>
  <c r="Z48" i="52"/>
  <c r="X52" i="49"/>
  <c r="X54" i="49" s="1"/>
  <c r="X57" i="49" s="1"/>
  <c r="X60" i="49" s="1"/>
  <c r="Z60" i="49" s="1"/>
  <c r="E49" i="6"/>
  <c r="E52" i="6" s="1"/>
  <c r="E54" i="6" s="1"/>
  <c r="E57" i="6" s="1"/>
  <c r="E60" i="6" s="1"/>
  <c r="U49" i="55"/>
  <c r="U52" i="55" s="1"/>
  <c r="U54" i="55" s="1"/>
  <c r="U57" i="55" s="1"/>
  <c r="U60" i="55" s="1"/>
  <c r="H49" i="52"/>
  <c r="H52" i="52" s="1"/>
  <c r="H54" i="52" s="1"/>
  <c r="H57" i="52" s="1"/>
  <c r="H60" i="52" s="1"/>
  <c r="E49" i="52"/>
  <c r="E52" i="52" s="1"/>
  <c r="E54" i="52" s="1"/>
  <c r="E57" i="52" s="1"/>
  <c r="E60" i="52" s="1"/>
  <c r="S49" i="51"/>
  <c r="S52" i="51" s="1"/>
  <c r="S54" i="51" s="1"/>
  <c r="S57" i="51" s="1"/>
  <c r="S60" i="51" s="1"/>
  <c r="M49" i="50"/>
  <c r="M52" i="50" s="1"/>
  <c r="M54" i="50" s="1"/>
  <c r="M57" i="50" s="1"/>
  <c r="M60" i="50" s="1"/>
  <c r="T49" i="48"/>
  <c r="T52" i="48" s="1"/>
  <c r="T54" i="48" s="1"/>
  <c r="T57" i="48" s="1"/>
  <c r="T60" i="48" s="1"/>
  <c r="Q49" i="48"/>
  <c r="Q52" i="48" s="1"/>
  <c r="Q54" i="48" s="1"/>
  <c r="Q57" i="48" s="1"/>
  <c r="Q60" i="48" s="1"/>
  <c r="U49" i="47"/>
  <c r="U52" i="47" s="1"/>
  <c r="U54" i="47" s="1"/>
  <c r="U57" i="47" s="1"/>
  <c r="U60" i="47" s="1"/>
  <c r="C49" i="45"/>
  <c r="C52" i="45" s="1"/>
  <c r="C54" i="45" s="1"/>
  <c r="C57" i="45" s="1"/>
  <c r="C60" i="45" s="1"/>
  <c r="M49" i="44"/>
  <c r="M52" i="44" s="1"/>
  <c r="M54" i="44" s="1"/>
  <c r="M57" i="44" s="1"/>
  <c r="M60" i="44" s="1"/>
  <c r="J49" i="44"/>
  <c r="J52" i="44" s="1"/>
  <c r="J54" i="44" s="1"/>
  <c r="J57" i="44" s="1"/>
  <c r="J60" i="44" s="1"/>
  <c r="V49" i="43"/>
  <c r="V52" i="43" s="1"/>
  <c r="V54" i="43" s="1"/>
  <c r="V57" i="43" s="1"/>
  <c r="V60" i="43" s="1"/>
  <c r="AA49" i="40"/>
  <c r="AA52" i="40" s="1"/>
  <c r="AA54" i="40" s="1"/>
  <c r="AA57" i="40" s="1"/>
  <c r="AA60" i="40" s="1"/>
  <c r="S49" i="39"/>
  <c r="S52" i="39" s="1"/>
  <c r="S54" i="39" s="1"/>
  <c r="S57" i="39" s="1"/>
  <c r="S60" i="39" s="1"/>
  <c r="I49" i="38"/>
  <c r="I52" i="38" s="1"/>
  <c r="I54" i="38" s="1"/>
  <c r="I57" i="38" s="1"/>
  <c r="I60" i="38" s="1"/>
  <c r="F49" i="38"/>
  <c r="F52" i="38" s="1"/>
  <c r="F54" i="38" s="1"/>
  <c r="F57" i="38" s="1"/>
  <c r="F60" i="38" s="1"/>
  <c r="K49" i="29"/>
  <c r="K52" i="29" s="1"/>
  <c r="K54" i="29" s="1"/>
  <c r="K57" i="29" s="1"/>
  <c r="K60" i="29" s="1"/>
  <c r="O49" i="27"/>
  <c r="O52" i="27" s="1"/>
  <c r="O54" i="27" s="1"/>
  <c r="O57" i="27" s="1"/>
  <c r="O60" i="27" s="1"/>
  <c r="X49" i="24"/>
  <c r="J49" i="23"/>
  <c r="J52" i="23" s="1"/>
  <c r="J54" i="23" s="1"/>
  <c r="J57" i="23" s="1"/>
  <c r="J60" i="23" s="1"/>
  <c r="H49" i="23"/>
  <c r="H52" i="23" s="1"/>
  <c r="H54" i="23" s="1"/>
  <c r="H57" i="23" s="1"/>
  <c r="H60" i="23" s="1"/>
  <c r="W49" i="22"/>
  <c r="W52" i="22" s="1"/>
  <c r="W54" i="22" s="1"/>
  <c r="W57" i="22" s="1"/>
  <c r="W60" i="22" s="1"/>
  <c r="L49" i="21"/>
  <c r="L52" i="21" s="1"/>
  <c r="L54" i="21" s="1"/>
  <c r="L57" i="21" s="1"/>
  <c r="L60" i="21" s="1"/>
  <c r="J49" i="21"/>
  <c r="J52" i="21" s="1"/>
  <c r="J54" i="21" s="1"/>
  <c r="J57" i="21" s="1"/>
  <c r="J60" i="21" s="1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P49" i="19"/>
  <c r="P52" i="19" s="1"/>
  <c r="P54" i="19" s="1"/>
  <c r="P57" i="19" s="1"/>
  <c r="P60" i="19" s="1"/>
  <c r="H49" i="18"/>
  <c r="H52" i="18" s="1"/>
  <c r="H54" i="18" s="1"/>
  <c r="H57" i="18" s="1"/>
  <c r="H60" i="18" s="1"/>
  <c r="V49" i="17"/>
  <c r="V52" i="17" s="1"/>
  <c r="V54" i="17" s="1"/>
  <c r="V57" i="17" s="1"/>
  <c r="V60" i="17" s="1"/>
  <c r="O49" i="16"/>
  <c r="O52" i="16" s="1"/>
  <c r="O54" i="16" s="1"/>
  <c r="O57" i="16" s="1"/>
  <c r="O60" i="16" s="1"/>
  <c r="Z33" i="8"/>
  <c r="F49" i="6"/>
  <c r="F52" i="6" s="1"/>
  <c r="F54" i="6" s="1"/>
  <c r="F57" i="6" s="1"/>
  <c r="F60" i="6" s="1"/>
  <c r="J49" i="1"/>
  <c r="J52" i="1" s="1"/>
  <c r="J54" i="1" s="1"/>
  <c r="J57" i="1" s="1"/>
  <c r="J60" i="1" s="1"/>
  <c r="F49" i="54"/>
  <c r="F52" i="54" s="1"/>
  <c r="F54" i="54" s="1"/>
  <c r="F57" i="54" s="1"/>
  <c r="F60" i="54" s="1"/>
  <c r="C49" i="54"/>
  <c r="C52" i="54" s="1"/>
  <c r="C54" i="54" s="1"/>
  <c r="C57" i="54" s="1"/>
  <c r="C60" i="54" s="1"/>
  <c r="F49" i="52"/>
  <c r="F52" i="52" s="1"/>
  <c r="F54" i="52" s="1"/>
  <c r="F57" i="52" s="1"/>
  <c r="F60" i="52" s="1"/>
  <c r="T49" i="51"/>
  <c r="T52" i="51" s="1"/>
  <c r="T54" i="51" s="1"/>
  <c r="T57" i="51" s="1"/>
  <c r="T60" i="51" s="1"/>
  <c r="K49" i="50"/>
  <c r="K52" i="50" s="1"/>
  <c r="K54" i="50" s="1"/>
  <c r="K57" i="50" s="1"/>
  <c r="K60" i="50" s="1"/>
  <c r="P49" i="49"/>
  <c r="P52" i="49" s="1"/>
  <c r="P54" i="49" s="1"/>
  <c r="P57" i="49" s="1"/>
  <c r="P60" i="49" s="1"/>
  <c r="O49" i="46"/>
  <c r="O52" i="46" s="1"/>
  <c r="O54" i="46" s="1"/>
  <c r="O57" i="46" s="1"/>
  <c r="O60" i="46" s="1"/>
  <c r="Z33" i="45"/>
  <c r="W49" i="45"/>
  <c r="W52" i="45" s="1"/>
  <c r="W54" i="45" s="1"/>
  <c r="W57" i="45" s="1"/>
  <c r="W60" i="45" s="1"/>
  <c r="N49" i="41"/>
  <c r="N52" i="41" s="1"/>
  <c r="N54" i="41" s="1"/>
  <c r="N57" i="41" s="1"/>
  <c r="N60" i="41" s="1"/>
  <c r="K49" i="41"/>
  <c r="K52" i="41" s="1"/>
  <c r="K54" i="41" s="1"/>
  <c r="K57" i="41" s="1"/>
  <c r="K60" i="41" s="1"/>
  <c r="E49" i="40"/>
  <c r="E52" i="40" s="1"/>
  <c r="E54" i="40" s="1"/>
  <c r="E57" i="40" s="1"/>
  <c r="E60" i="40" s="1"/>
  <c r="T49" i="39"/>
  <c r="T52" i="39" s="1"/>
  <c r="T54" i="39" s="1"/>
  <c r="T57" i="39" s="1"/>
  <c r="T60" i="39" s="1"/>
  <c r="J49" i="38"/>
  <c r="J52" i="38" s="1"/>
  <c r="J54" i="38" s="1"/>
  <c r="J57" i="38" s="1"/>
  <c r="J60" i="38" s="1"/>
  <c r="X49" i="37"/>
  <c r="X52" i="37" s="1"/>
  <c r="Q49" i="36"/>
  <c r="Q52" i="36" s="1"/>
  <c r="Q54" i="36" s="1"/>
  <c r="Q57" i="36" s="1"/>
  <c r="Q60" i="36" s="1"/>
  <c r="K49" i="35"/>
  <c r="K52" i="35" s="1"/>
  <c r="K54" i="35" s="1"/>
  <c r="K57" i="35" s="1"/>
  <c r="K60" i="35" s="1"/>
  <c r="Y49" i="34"/>
  <c r="Y52" i="34" s="1"/>
  <c r="Y54" i="34" s="1"/>
  <c r="Y57" i="34" s="1"/>
  <c r="Y60" i="34" s="1"/>
  <c r="N49" i="33"/>
  <c r="N52" i="33" s="1"/>
  <c r="N54" i="33" s="1"/>
  <c r="N57" i="33" s="1"/>
  <c r="N60" i="33" s="1"/>
  <c r="N49" i="31"/>
  <c r="N52" i="31" s="1"/>
  <c r="N54" i="31" s="1"/>
  <c r="N57" i="31" s="1"/>
  <c r="N60" i="31" s="1"/>
  <c r="V49" i="30"/>
  <c r="V52" i="30" s="1"/>
  <c r="V54" i="30" s="1"/>
  <c r="V57" i="30" s="1"/>
  <c r="V60" i="30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P49" i="27"/>
  <c r="P52" i="27" s="1"/>
  <c r="P54" i="27" s="1"/>
  <c r="P57" i="27" s="1"/>
  <c r="P60" i="27" s="1"/>
  <c r="F49" i="26"/>
  <c r="F52" i="26" s="1"/>
  <c r="F54" i="26" s="1"/>
  <c r="F57" i="26" s="1"/>
  <c r="F60" i="26" s="1"/>
  <c r="D49" i="26"/>
  <c r="D52" i="26" s="1"/>
  <c r="D54" i="26" s="1"/>
  <c r="D57" i="26" s="1"/>
  <c r="D60" i="26" s="1"/>
  <c r="Z33" i="17"/>
  <c r="Z33" i="14"/>
  <c r="L49" i="11"/>
  <c r="L52" i="11" s="1"/>
  <c r="L54" i="11" s="1"/>
  <c r="L57" i="11" s="1"/>
  <c r="L60" i="11" s="1"/>
  <c r="X49" i="8"/>
  <c r="X52" i="8" s="1"/>
  <c r="Z49" i="7"/>
  <c r="G49" i="54"/>
  <c r="G52" i="54" s="1"/>
  <c r="G54" i="54" s="1"/>
  <c r="G57" i="54" s="1"/>
  <c r="G60" i="54" s="1"/>
  <c r="AA49" i="54"/>
  <c r="AA52" i="54" s="1"/>
  <c r="AA54" i="54" s="1"/>
  <c r="AA57" i="54" s="1"/>
  <c r="AA60" i="54" s="1"/>
  <c r="Q49" i="53"/>
  <c r="Q52" i="53" s="1"/>
  <c r="Q54" i="53" s="1"/>
  <c r="Q57" i="53" s="1"/>
  <c r="Q60" i="53" s="1"/>
  <c r="U49" i="51"/>
  <c r="U52" i="51" s="1"/>
  <c r="U54" i="51" s="1"/>
  <c r="U57" i="51" s="1"/>
  <c r="U60" i="51" s="1"/>
  <c r="V49" i="48"/>
  <c r="V52" i="48" s="1"/>
  <c r="V54" i="48" s="1"/>
  <c r="V57" i="48" s="1"/>
  <c r="V60" i="48" s="1"/>
  <c r="S49" i="48"/>
  <c r="S52" i="48" s="1"/>
  <c r="S54" i="48" s="1"/>
  <c r="S57" i="48" s="1"/>
  <c r="S60" i="48" s="1"/>
  <c r="W49" i="47"/>
  <c r="W52" i="47" s="1"/>
  <c r="W54" i="47" s="1"/>
  <c r="W57" i="47" s="1"/>
  <c r="W60" i="47" s="1"/>
  <c r="P49" i="46"/>
  <c r="P52" i="46" s="1"/>
  <c r="P54" i="46" s="1"/>
  <c r="P57" i="46" s="1"/>
  <c r="P60" i="46" s="1"/>
  <c r="N49" i="46"/>
  <c r="N52" i="46" s="1"/>
  <c r="N54" i="46" s="1"/>
  <c r="N57" i="46" s="1"/>
  <c r="N60" i="46" s="1"/>
  <c r="O49" i="44"/>
  <c r="O52" i="44" s="1"/>
  <c r="O54" i="44" s="1"/>
  <c r="O57" i="44" s="1"/>
  <c r="O60" i="44" s="1"/>
  <c r="X49" i="43"/>
  <c r="K49" i="42"/>
  <c r="K52" i="42" s="1"/>
  <c r="K54" i="42" s="1"/>
  <c r="K57" i="42" s="1"/>
  <c r="K60" i="42" s="1"/>
  <c r="O49" i="41"/>
  <c r="O52" i="41" s="1"/>
  <c r="O54" i="41" s="1"/>
  <c r="O57" i="41" s="1"/>
  <c r="O60" i="41" s="1"/>
  <c r="K49" i="38"/>
  <c r="K52" i="38" s="1"/>
  <c r="K54" i="38" s="1"/>
  <c r="K57" i="38" s="1"/>
  <c r="K60" i="38" s="1"/>
  <c r="C49" i="37"/>
  <c r="C52" i="37" s="1"/>
  <c r="C54" i="37" s="1"/>
  <c r="C57" i="37" s="1"/>
  <c r="C60" i="37" s="1"/>
  <c r="Y49" i="37"/>
  <c r="Y52" i="37" s="1"/>
  <c r="Y54" i="37" s="1"/>
  <c r="Y57" i="37" s="1"/>
  <c r="Y60" i="37" s="1"/>
  <c r="R49" i="36"/>
  <c r="R52" i="36" s="1"/>
  <c r="R54" i="36" s="1"/>
  <c r="R57" i="36" s="1"/>
  <c r="R60" i="36" s="1"/>
  <c r="I49" i="35"/>
  <c r="I52" i="35" s="1"/>
  <c r="I54" i="35" s="1"/>
  <c r="I57" i="35" s="1"/>
  <c r="I60" i="35" s="1"/>
  <c r="D49" i="34"/>
  <c r="D52" i="34" s="1"/>
  <c r="D54" i="34" s="1"/>
  <c r="D57" i="34" s="1"/>
  <c r="D60" i="34" s="1"/>
  <c r="Z48" i="34"/>
  <c r="O49" i="33"/>
  <c r="O52" i="33" s="1"/>
  <c r="O54" i="33" s="1"/>
  <c r="O57" i="33" s="1"/>
  <c r="O60" i="33" s="1"/>
  <c r="E49" i="32"/>
  <c r="E52" i="32" s="1"/>
  <c r="E54" i="32" s="1"/>
  <c r="E57" i="32" s="1"/>
  <c r="E60" i="32" s="1"/>
  <c r="M49" i="31"/>
  <c r="M52" i="31" s="1"/>
  <c r="M54" i="31" s="1"/>
  <c r="M57" i="31" s="1"/>
  <c r="M60" i="31" s="1"/>
  <c r="W49" i="30"/>
  <c r="W52" i="30" s="1"/>
  <c r="W54" i="30" s="1"/>
  <c r="W57" i="30" s="1"/>
  <c r="W60" i="30" s="1"/>
  <c r="M49" i="29"/>
  <c r="M52" i="29" s="1"/>
  <c r="M54" i="29" s="1"/>
  <c r="M57" i="29" s="1"/>
  <c r="M60" i="29" s="1"/>
  <c r="D49" i="28"/>
  <c r="D52" i="28" s="1"/>
  <c r="D54" i="28" s="1"/>
  <c r="D57" i="28" s="1"/>
  <c r="D60" i="28" s="1"/>
  <c r="Z48" i="28"/>
  <c r="Q49" i="27"/>
  <c r="Q52" i="27" s="1"/>
  <c r="Q54" i="27" s="1"/>
  <c r="Q57" i="27" s="1"/>
  <c r="Q60" i="27" s="1"/>
  <c r="V49" i="25"/>
  <c r="V52" i="25" s="1"/>
  <c r="V54" i="25" s="1"/>
  <c r="V57" i="25" s="1"/>
  <c r="V60" i="25" s="1"/>
  <c r="D49" i="24"/>
  <c r="D52" i="24" s="1"/>
  <c r="D54" i="24" s="1"/>
  <c r="D57" i="24" s="1"/>
  <c r="D60" i="24" s="1"/>
  <c r="L49" i="23"/>
  <c r="L52" i="23" s="1"/>
  <c r="L54" i="23" s="1"/>
  <c r="L57" i="23" s="1"/>
  <c r="L60" i="23" s="1"/>
  <c r="C49" i="22"/>
  <c r="C52" i="22" s="1"/>
  <c r="C54" i="22" s="1"/>
  <c r="C57" i="22" s="1"/>
  <c r="C60" i="22" s="1"/>
  <c r="V49" i="22"/>
  <c r="V52" i="22" s="1"/>
  <c r="V54" i="22" s="1"/>
  <c r="V57" i="22" s="1"/>
  <c r="V60" i="22" s="1"/>
  <c r="N49" i="21"/>
  <c r="N52" i="21" s="1"/>
  <c r="N54" i="21" s="1"/>
  <c r="N57" i="21" s="1"/>
  <c r="N60" i="21" s="1"/>
  <c r="E49" i="20"/>
  <c r="E52" i="20" s="1"/>
  <c r="E54" i="20" s="1"/>
  <c r="E57" i="20" s="1"/>
  <c r="E60" i="20" s="1"/>
  <c r="X49" i="20"/>
  <c r="Z49" i="20" s="1"/>
  <c r="R49" i="19"/>
  <c r="R52" i="19" s="1"/>
  <c r="R54" i="19" s="1"/>
  <c r="R57" i="19" s="1"/>
  <c r="R60" i="19" s="1"/>
  <c r="L49" i="18"/>
  <c r="L52" i="18" s="1"/>
  <c r="L54" i="18" s="1"/>
  <c r="L57" i="18" s="1"/>
  <c r="L60" i="18" s="1"/>
  <c r="E49" i="17"/>
  <c r="E52" i="17" s="1"/>
  <c r="E54" i="17" s="1"/>
  <c r="E57" i="17" s="1"/>
  <c r="E60" i="17" s="1"/>
  <c r="S49" i="16"/>
  <c r="S52" i="16" s="1"/>
  <c r="S54" i="16" s="1"/>
  <c r="S57" i="16" s="1"/>
  <c r="S60" i="16" s="1"/>
  <c r="L49" i="15"/>
  <c r="L52" i="15" s="1"/>
  <c r="L54" i="15" s="1"/>
  <c r="L57" i="15" s="1"/>
  <c r="L60" i="15" s="1"/>
  <c r="I49" i="15"/>
  <c r="I52" i="15" s="1"/>
  <c r="I54" i="15" s="1"/>
  <c r="I57" i="15" s="1"/>
  <c r="I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U49" i="12"/>
  <c r="U52" i="12" s="1"/>
  <c r="U54" i="12" s="1"/>
  <c r="U57" i="12" s="1"/>
  <c r="U60" i="12" s="1"/>
  <c r="S49" i="12"/>
  <c r="S52" i="12" s="1"/>
  <c r="S54" i="12" s="1"/>
  <c r="S57" i="12" s="1"/>
  <c r="S60" i="12" s="1"/>
  <c r="O49" i="11"/>
  <c r="O52" i="11" s="1"/>
  <c r="O54" i="11" s="1"/>
  <c r="O57" i="11" s="1"/>
  <c r="O60" i="11" s="1"/>
  <c r="M49" i="11"/>
  <c r="M52" i="11" s="1"/>
  <c r="M54" i="11" s="1"/>
  <c r="M57" i="11" s="1"/>
  <c r="M60" i="11" s="1"/>
  <c r="F49" i="10"/>
  <c r="F52" i="10" s="1"/>
  <c r="F54" i="10" s="1"/>
  <c r="F57" i="10" s="1"/>
  <c r="F60" i="10" s="1"/>
  <c r="AA49" i="24"/>
  <c r="AA52" i="24" s="1"/>
  <c r="AA54" i="24" s="1"/>
  <c r="AA57" i="24" s="1"/>
  <c r="AA60" i="24" s="1"/>
  <c r="D49" i="22"/>
  <c r="D52" i="22" s="1"/>
  <c r="D54" i="22" s="1"/>
  <c r="D57" i="22" s="1"/>
  <c r="D60" i="22" s="1"/>
  <c r="Z33" i="22"/>
  <c r="F49" i="20"/>
  <c r="F52" i="20" s="1"/>
  <c r="F54" i="20" s="1"/>
  <c r="F57" i="20" s="1"/>
  <c r="F60" i="20" s="1"/>
  <c r="S49" i="19"/>
  <c r="S52" i="19" s="1"/>
  <c r="S54" i="19" s="1"/>
  <c r="S57" i="19" s="1"/>
  <c r="S60" i="19" s="1"/>
  <c r="T49" i="16"/>
  <c r="T52" i="16" s="1"/>
  <c r="T54" i="16" s="1"/>
  <c r="T57" i="16" s="1"/>
  <c r="T60" i="16" s="1"/>
  <c r="M49" i="15"/>
  <c r="M52" i="15" s="1"/>
  <c r="M54" i="15" s="1"/>
  <c r="M57" i="15" s="1"/>
  <c r="M60" i="15" s="1"/>
  <c r="F49" i="14"/>
  <c r="F52" i="14" s="1"/>
  <c r="F54" i="14" s="1"/>
  <c r="F57" i="14" s="1"/>
  <c r="F60" i="14" s="1"/>
  <c r="Y49" i="14"/>
  <c r="Y52" i="14" s="1"/>
  <c r="Y54" i="14" s="1"/>
  <c r="Y57" i="14" s="1"/>
  <c r="Y60" i="14" s="1"/>
  <c r="G49" i="10"/>
  <c r="G52" i="10" s="1"/>
  <c r="G54" i="10" s="1"/>
  <c r="G57" i="10" s="1"/>
  <c r="G60" i="10" s="1"/>
  <c r="E49" i="10"/>
  <c r="E52" i="10" s="1"/>
  <c r="E54" i="10" s="1"/>
  <c r="E57" i="10" s="1"/>
  <c r="E60" i="10" s="1"/>
  <c r="S49" i="9"/>
  <c r="S52" i="9" s="1"/>
  <c r="S54" i="9" s="1"/>
  <c r="S57" i="9" s="1"/>
  <c r="S60" i="9" s="1"/>
  <c r="L49" i="6"/>
  <c r="L52" i="6" s="1"/>
  <c r="L54" i="6" s="1"/>
  <c r="L57" i="6" s="1"/>
  <c r="L60" i="6" s="1"/>
  <c r="I49" i="6"/>
  <c r="I52" i="6" s="1"/>
  <c r="I54" i="6" s="1"/>
  <c r="I57" i="6" s="1"/>
  <c r="I60" i="6" s="1"/>
  <c r="G49" i="40"/>
  <c r="G52" i="40" s="1"/>
  <c r="G54" i="40" s="1"/>
  <c r="G57" i="40" s="1"/>
  <c r="G60" i="40" s="1"/>
  <c r="V49" i="39"/>
  <c r="V52" i="39" s="1"/>
  <c r="V54" i="39" s="1"/>
  <c r="V57" i="39" s="1"/>
  <c r="V60" i="39" s="1"/>
  <c r="L49" i="38"/>
  <c r="L52" i="38" s="1"/>
  <c r="L54" i="38" s="1"/>
  <c r="L57" i="38" s="1"/>
  <c r="L60" i="38" s="1"/>
  <c r="P49" i="33"/>
  <c r="P52" i="33" s="1"/>
  <c r="P54" i="33" s="1"/>
  <c r="P57" i="33" s="1"/>
  <c r="P60" i="33" s="1"/>
  <c r="F49" i="32"/>
  <c r="F52" i="32" s="1"/>
  <c r="F54" i="32" s="1"/>
  <c r="F57" i="32" s="1"/>
  <c r="F60" i="32" s="1"/>
  <c r="P49" i="31"/>
  <c r="P52" i="31" s="1"/>
  <c r="P54" i="31" s="1"/>
  <c r="P57" i="31" s="1"/>
  <c r="P60" i="31" s="1"/>
  <c r="M49" i="1"/>
  <c r="M52" i="1" s="1"/>
  <c r="M54" i="1" s="1"/>
  <c r="M57" i="1" s="1"/>
  <c r="M60" i="1" s="1"/>
  <c r="K49" i="1"/>
  <c r="K52" i="1" s="1"/>
  <c r="K54" i="1" s="1"/>
  <c r="K57" i="1" s="1"/>
  <c r="K60" i="1" s="1"/>
  <c r="C49" i="55"/>
  <c r="C52" i="55" s="1"/>
  <c r="C54" i="55" s="1"/>
  <c r="C57" i="55" s="1"/>
  <c r="C60" i="55" s="1"/>
  <c r="Y49" i="55"/>
  <c r="Y52" i="55" s="1"/>
  <c r="Y54" i="55" s="1"/>
  <c r="Y57" i="55" s="1"/>
  <c r="Y60" i="55" s="1"/>
  <c r="I49" i="52"/>
  <c r="I52" i="52" s="1"/>
  <c r="I54" i="52" s="1"/>
  <c r="I57" i="52" s="1"/>
  <c r="I60" i="52" s="1"/>
  <c r="R49" i="46"/>
  <c r="R52" i="46" s="1"/>
  <c r="R54" i="46" s="1"/>
  <c r="R57" i="46" s="1"/>
  <c r="R60" i="46" s="1"/>
  <c r="M49" i="42"/>
  <c r="M52" i="42" s="1"/>
  <c r="M54" i="42" s="1"/>
  <c r="M57" i="42" s="1"/>
  <c r="M60" i="42" s="1"/>
  <c r="H49" i="40"/>
  <c r="H52" i="40" s="1"/>
  <c r="H54" i="40" s="1"/>
  <c r="H57" i="40" s="1"/>
  <c r="H60" i="40" s="1"/>
  <c r="F49" i="34"/>
  <c r="F52" i="34" s="1"/>
  <c r="F54" i="34" s="1"/>
  <c r="F57" i="34" s="1"/>
  <c r="F60" i="34" s="1"/>
  <c r="Q49" i="33"/>
  <c r="Q52" i="33" s="1"/>
  <c r="Q54" i="33" s="1"/>
  <c r="Q57" i="33" s="1"/>
  <c r="Q60" i="33" s="1"/>
  <c r="Q49" i="31"/>
  <c r="Q52" i="31" s="1"/>
  <c r="Q54" i="31" s="1"/>
  <c r="Q57" i="31" s="1"/>
  <c r="Q60" i="31" s="1"/>
  <c r="C49" i="30"/>
  <c r="C52" i="30" s="1"/>
  <c r="C54" i="30" s="1"/>
  <c r="C57" i="30" s="1"/>
  <c r="C60" i="30" s="1"/>
  <c r="Y49" i="30"/>
  <c r="Y52" i="30" s="1"/>
  <c r="Y54" i="30" s="1"/>
  <c r="Y57" i="30" s="1"/>
  <c r="Y60" i="30" s="1"/>
  <c r="L49" i="29"/>
  <c r="L52" i="29" s="1"/>
  <c r="L54" i="29" s="1"/>
  <c r="L57" i="29" s="1"/>
  <c r="L60" i="29" s="1"/>
  <c r="F49" i="28"/>
  <c r="F52" i="28" s="1"/>
  <c r="F54" i="28" s="1"/>
  <c r="F57" i="28" s="1"/>
  <c r="F60" i="28" s="1"/>
  <c r="I49" i="26"/>
  <c r="I52" i="26" s="1"/>
  <c r="I54" i="26" s="1"/>
  <c r="I57" i="26" s="1"/>
  <c r="I60" i="26" s="1"/>
  <c r="Y49" i="24"/>
  <c r="Y52" i="24" s="1"/>
  <c r="Y54" i="24" s="1"/>
  <c r="Y57" i="24" s="1"/>
  <c r="Y60" i="24" s="1"/>
  <c r="N49" i="23"/>
  <c r="N52" i="23" s="1"/>
  <c r="N54" i="23" s="1"/>
  <c r="N57" i="23" s="1"/>
  <c r="N60" i="23" s="1"/>
  <c r="Z48" i="22"/>
  <c r="P49" i="21"/>
  <c r="P52" i="21" s="1"/>
  <c r="P54" i="21" s="1"/>
  <c r="P57" i="21" s="1"/>
  <c r="P60" i="21" s="1"/>
  <c r="Q49" i="19"/>
  <c r="Q52" i="19" s="1"/>
  <c r="Q54" i="19" s="1"/>
  <c r="Q57" i="19" s="1"/>
  <c r="Q60" i="19" s="1"/>
  <c r="N49" i="18"/>
  <c r="N52" i="18" s="1"/>
  <c r="N54" i="18" s="1"/>
  <c r="N57" i="18" s="1"/>
  <c r="N60" i="18" s="1"/>
  <c r="U49" i="16"/>
  <c r="U52" i="16" s="1"/>
  <c r="U54" i="16" s="1"/>
  <c r="U57" i="16" s="1"/>
  <c r="U60" i="16" s="1"/>
  <c r="K49" i="15"/>
  <c r="K52" i="15" s="1"/>
  <c r="K54" i="15" s="1"/>
  <c r="K57" i="15" s="1"/>
  <c r="K60" i="15" s="1"/>
  <c r="G49" i="14"/>
  <c r="G52" i="14" s="1"/>
  <c r="G54" i="14" s="1"/>
  <c r="G57" i="14" s="1"/>
  <c r="G60" i="14" s="1"/>
  <c r="Q49" i="11"/>
  <c r="Q52" i="11" s="1"/>
  <c r="Q54" i="11" s="1"/>
  <c r="Q57" i="11" s="1"/>
  <c r="Q60" i="11" s="1"/>
  <c r="H49" i="10"/>
  <c r="H52" i="10" s="1"/>
  <c r="H54" i="10" s="1"/>
  <c r="H57" i="10" s="1"/>
  <c r="H60" i="10" s="1"/>
  <c r="T49" i="9"/>
  <c r="T52" i="9" s="1"/>
  <c r="T54" i="9" s="1"/>
  <c r="T57" i="9" s="1"/>
  <c r="T60" i="9" s="1"/>
  <c r="I49" i="4"/>
  <c r="I52" i="4" s="1"/>
  <c r="I54" i="4" s="1"/>
  <c r="I57" i="4" s="1"/>
  <c r="I60" i="4" s="1"/>
  <c r="G49" i="4"/>
  <c r="G52" i="4" s="1"/>
  <c r="G54" i="4" s="1"/>
  <c r="G57" i="4" s="1"/>
  <c r="G60" i="4" s="1"/>
  <c r="Q49" i="3"/>
  <c r="Q52" i="3" s="1"/>
  <c r="Q54" i="3" s="1"/>
  <c r="Q57" i="3" s="1"/>
  <c r="Q60" i="3" s="1"/>
  <c r="S49" i="2"/>
  <c r="S52" i="2" s="1"/>
  <c r="S54" i="2" s="1"/>
  <c r="S57" i="2" s="1"/>
  <c r="S60" i="2" s="1"/>
  <c r="G49" i="24"/>
  <c r="G52" i="24" s="1"/>
  <c r="G54" i="24" s="1"/>
  <c r="G57" i="24" s="1"/>
  <c r="G60" i="24" s="1"/>
  <c r="U49" i="19"/>
  <c r="U52" i="19" s="1"/>
  <c r="U54" i="19" s="1"/>
  <c r="U57" i="19" s="1"/>
  <c r="U60" i="19" s="1"/>
  <c r="H49" i="17"/>
  <c r="H52" i="17" s="1"/>
  <c r="H54" i="17" s="1"/>
  <c r="H57" i="17" s="1"/>
  <c r="H60" i="17" s="1"/>
  <c r="V49" i="16"/>
  <c r="V52" i="16" s="1"/>
  <c r="V54" i="16" s="1"/>
  <c r="V57" i="16" s="1"/>
  <c r="V60" i="16" s="1"/>
  <c r="O49" i="15"/>
  <c r="O52" i="15" s="1"/>
  <c r="O54" i="15" s="1"/>
  <c r="O57" i="15" s="1"/>
  <c r="O60" i="15" s="1"/>
  <c r="H49" i="14"/>
  <c r="H52" i="14" s="1"/>
  <c r="H54" i="14" s="1"/>
  <c r="H57" i="14" s="1"/>
  <c r="H60" i="14" s="1"/>
  <c r="X49" i="12"/>
  <c r="X52" i="12" s="1"/>
  <c r="I49" i="10"/>
  <c r="I52" i="10" s="1"/>
  <c r="I54" i="10" s="1"/>
  <c r="I57" i="10" s="1"/>
  <c r="I60" i="10" s="1"/>
  <c r="X49" i="10"/>
  <c r="N49" i="6"/>
  <c r="N52" i="6" s="1"/>
  <c r="N54" i="6" s="1"/>
  <c r="N57" i="6" s="1"/>
  <c r="N60" i="6" s="1"/>
  <c r="R49" i="3"/>
  <c r="R52" i="3" s="1"/>
  <c r="R54" i="3" s="1"/>
  <c r="R57" i="3" s="1"/>
  <c r="R60" i="3" s="1"/>
  <c r="T49" i="2"/>
  <c r="T52" i="2" s="1"/>
  <c r="T54" i="2" s="1"/>
  <c r="T57" i="2" s="1"/>
  <c r="T60" i="2" s="1"/>
  <c r="Z49" i="53"/>
  <c r="X52" i="53"/>
  <c r="Z49" i="52"/>
  <c r="Z57" i="49"/>
  <c r="X54" i="50"/>
  <c r="Z52" i="50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X49" i="1"/>
  <c r="X49" i="55"/>
  <c r="Z33" i="55"/>
  <c r="I49" i="54"/>
  <c r="I52" i="54" s="1"/>
  <c r="I54" i="54" s="1"/>
  <c r="I57" i="54" s="1"/>
  <c r="I60" i="54" s="1"/>
  <c r="Q49" i="54"/>
  <c r="Q52" i="54" s="1"/>
  <c r="Q54" i="54" s="1"/>
  <c r="Q57" i="54" s="1"/>
  <c r="Q60" i="54" s="1"/>
  <c r="Y49" i="54"/>
  <c r="Y52" i="54" s="1"/>
  <c r="Y54" i="54" s="1"/>
  <c r="Y57" i="54" s="1"/>
  <c r="Y60" i="54" s="1"/>
  <c r="J49" i="53"/>
  <c r="J52" i="53" s="1"/>
  <c r="J54" i="53" s="1"/>
  <c r="J57" i="53" s="1"/>
  <c r="J60" i="53" s="1"/>
  <c r="R49" i="53"/>
  <c r="R52" i="53" s="1"/>
  <c r="R54" i="53" s="1"/>
  <c r="R57" i="53" s="1"/>
  <c r="R60" i="53" s="1"/>
  <c r="D49" i="50"/>
  <c r="D52" i="50" s="1"/>
  <c r="D54" i="50" s="1"/>
  <c r="D57" i="50" s="1"/>
  <c r="D60" i="50" s="1"/>
  <c r="L49" i="50"/>
  <c r="L52" i="50" s="1"/>
  <c r="L54" i="50" s="1"/>
  <c r="L57" i="50" s="1"/>
  <c r="L60" i="50" s="1"/>
  <c r="T49" i="50"/>
  <c r="T52" i="50" s="1"/>
  <c r="T54" i="50" s="1"/>
  <c r="T57" i="50" s="1"/>
  <c r="T60" i="50" s="1"/>
  <c r="Z33" i="46"/>
  <c r="Y49" i="46"/>
  <c r="Y52" i="46" s="1"/>
  <c r="Y54" i="46" s="1"/>
  <c r="Y57" i="46" s="1"/>
  <c r="Y60" i="46" s="1"/>
  <c r="X52" i="45"/>
  <c r="Z33" i="47"/>
  <c r="X49" i="47"/>
  <c r="X52" i="44"/>
  <c r="Z49" i="44"/>
  <c r="X52" i="43"/>
  <c r="M49" i="41"/>
  <c r="M52" i="41" s="1"/>
  <c r="M54" i="41" s="1"/>
  <c r="M57" i="41" s="1"/>
  <c r="M60" i="41" s="1"/>
  <c r="Z48" i="45"/>
  <c r="Y49" i="45"/>
  <c r="Y52" i="45" s="1"/>
  <c r="Y54" i="45" s="1"/>
  <c r="Y57" i="45" s="1"/>
  <c r="Y60" i="45" s="1"/>
  <c r="X52" i="52"/>
  <c r="X49" i="51"/>
  <c r="X57" i="41"/>
  <c r="Z33" i="51"/>
  <c r="Z49" i="50"/>
  <c r="Z52" i="48"/>
  <c r="Z49" i="48"/>
  <c r="Z54" i="49"/>
  <c r="X49" i="54"/>
  <c r="X54" i="48"/>
  <c r="Z48" i="46"/>
  <c r="X49" i="46"/>
  <c r="Y49" i="43"/>
  <c r="Y52" i="43" s="1"/>
  <c r="Y54" i="43" s="1"/>
  <c r="Y57" i="43" s="1"/>
  <c r="Y60" i="43" s="1"/>
  <c r="X57" i="33"/>
  <c r="Z48" i="48"/>
  <c r="X49" i="40"/>
  <c r="Z49" i="39"/>
  <c r="X52" i="39"/>
  <c r="Z49" i="35"/>
  <c r="X52" i="35"/>
  <c r="C49" i="47"/>
  <c r="C52" i="47" s="1"/>
  <c r="C54" i="47" s="1"/>
  <c r="C57" i="47" s="1"/>
  <c r="C60" i="47" s="1"/>
  <c r="K49" i="47"/>
  <c r="K52" i="47" s="1"/>
  <c r="K54" i="47" s="1"/>
  <c r="K57" i="47" s="1"/>
  <c r="K60" i="47" s="1"/>
  <c r="S49" i="47"/>
  <c r="S52" i="47" s="1"/>
  <c r="S54" i="47" s="1"/>
  <c r="S57" i="47" s="1"/>
  <c r="S60" i="47" s="1"/>
  <c r="AA49" i="47"/>
  <c r="AA52" i="47" s="1"/>
  <c r="AA54" i="47" s="1"/>
  <c r="AA57" i="47" s="1"/>
  <c r="AA60" i="47" s="1"/>
  <c r="D49" i="46"/>
  <c r="D52" i="46" s="1"/>
  <c r="D54" i="46" s="1"/>
  <c r="D57" i="46" s="1"/>
  <c r="D60" i="46" s="1"/>
  <c r="L49" i="46"/>
  <c r="L52" i="46" s="1"/>
  <c r="L54" i="46" s="1"/>
  <c r="L57" i="46" s="1"/>
  <c r="L60" i="46" s="1"/>
  <c r="T49" i="46"/>
  <c r="T52" i="46" s="1"/>
  <c r="T54" i="46" s="1"/>
  <c r="T57" i="46" s="1"/>
  <c r="T60" i="46" s="1"/>
  <c r="E49" i="45"/>
  <c r="E52" i="45" s="1"/>
  <c r="E54" i="45" s="1"/>
  <c r="E57" i="45" s="1"/>
  <c r="E60" i="45" s="1"/>
  <c r="M49" i="45"/>
  <c r="M52" i="45" s="1"/>
  <c r="M54" i="45" s="1"/>
  <c r="M57" i="45" s="1"/>
  <c r="M60" i="45" s="1"/>
  <c r="U49" i="45"/>
  <c r="U52" i="45" s="1"/>
  <c r="U54" i="45" s="1"/>
  <c r="U57" i="45" s="1"/>
  <c r="U60" i="45" s="1"/>
  <c r="F49" i="44"/>
  <c r="F52" i="44" s="1"/>
  <c r="F54" i="44" s="1"/>
  <c r="F57" i="44" s="1"/>
  <c r="F60" i="44" s="1"/>
  <c r="N49" i="44"/>
  <c r="N52" i="44" s="1"/>
  <c r="N54" i="44" s="1"/>
  <c r="N57" i="44" s="1"/>
  <c r="N60" i="44" s="1"/>
  <c r="V49" i="44"/>
  <c r="V52" i="44" s="1"/>
  <c r="V54" i="44" s="1"/>
  <c r="V57" i="44" s="1"/>
  <c r="V60" i="44" s="1"/>
  <c r="G49" i="43"/>
  <c r="G52" i="43" s="1"/>
  <c r="G54" i="43" s="1"/>
  <c r="G57" i="43" s="1"/>
  <c r="G60" i="43" s="1"/>
  <c r="O49" i="43"/>
  <c r="O52" i="43" s="1"/>
  <c r="O54" i="43" s="1"/>
  <c r="O57" i="43" s="1"/>
  <c r="O60" i="43" s="1"/>
  <c r="W49" i="43"/>
  <c r="W52" i="43" s="1"/>
  <c r="W54" i="43" s="1"/>
  <c r="W57" i="43" s="1"/>
  <c r="W60" i="43" s="1"/>
  <c r="X49" i="42"/>
  <c r="Z33" i="42"/>
  <c r="I49" i="41"/>
  <c r="I52" i="41" s="1"/>
  <c r="I54" i="41" s="1"/>
  <c r="I57" i="41" s="1"/>
  <c r="I60" i="41" s="1"/>
  <c r="Q49" i="41"/>
  <c r="Q52" i="41" s="1"/>
  <c r="Q54" i="41" s="1"/>
  <c r="Q57" i="41" s="1"/>
  <c r="Q60" i="41" s="1"/>
  <c r="Y49" i="41"/>
  <c r="Y52" i="41" s="1"/>
  <c r="Z48" i="41"/>
  <c r="J49" i="40"/>
  <c r="J52" i="40" s="1"/>
  <c r="J54" i="40" s="1"/>
  <c r="J57" i="40" s="1"/>
  <c r="J60" i="40" s="1"/>
  <c r="R49" i="40"/>
  <c r="R52" i="40" s="1"/>
  <c r="R54" i="40" s="1"/>
  <c r="R57" i="40" s="1"/>
  <c r="R60" i="40" s="1"/>
  <c r="X49" i="32"/>
  <c r="X57" i="27"/>
  <c r="Z54" i="27"/>
  <c r="Z48" i="36"/>
  <c r="Z52" i="33"/>
  <c r="G49" i="32"/>
  <c r="G52" i="32" s="1"/>
  <c r="G54" i="32" s="1"/>
  <c r="G57" i="32" s="1"/>
  <c r="G60" i="32" s="1"/>
  <c r="O49" i="32"/>
  <c r="O52" i="32" s="1"/>
  <c r="O54" i="32" s="1"/>
  <c r="O57" i="32" s="1"/>
  <c r="O60" i="32" s="1"/>
  <c r="W49" i="32"/>
  <c r="W52" i="32" s="1"/>
  <c r="W54" i="32" s="1"/>
  <c r="W57" i="32" s="1"/>
  <c r="W60" i="32" s="1"/>
  <c r="X52" i="29"/>
  <c r="Z33" i="39"/>
  <c r="X52" i="38"/>
  <c r="Z49" i="33"/>
  <c r="Z49" i="31"/>
  <c r="X52" i="31"/>
  <c r="X49" i="34"/>
  <c r="Z33" i="34"/>
  <c r="X52" i="30"/>
  <c r="X49" i="26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Z48" i="24"/>
  <c r="Z33" i="30"/>
  <c r="Z48" i="30"/>
  <c r="Z52" i="27"/>
  <c r="Z48" i="23"/>
  <c r="X49" i="23"/>
  <c r="X52" i="21"/>
  <c r="Z49" i="21"/>
  <c r="X49" i="25"/>
  <c r="Z33" i="25"/>
  <c r="X52" i="22"/>
  <c r="Z49" i="22"/>
  <c r="Z33" i="31"/>
  <c r="X60" i="19"/>
  <c r="X49" i="28"/>
  <c r="Z33" i="28"/>
  <c r="Y52" i="19"/>
  <c r="Z49" i="19"/>
  <c r="Z49" i="24"/>
  <c r="X52" i="24"/>
  <c r="X52" i="17"/>
  <c r="Z49" i="17"/>
  <c r="X52" i="15"/>
  <c r="Z49" i="15"/>
  <c r="Z33" i="21"/>
  <c r="T49" i="19"/>
  <c r="T52" i="19" s="1"/>
  <c r="T54" i="19" s="1"/>
  <c r="T57" i="19" s="1"/>
  <c r="T60" i="19" s="1"/>
  <c r="Z49" i="14"/>
  <c r="X52" i="14"/>
  <c r="X52" i="16"/>
  <c r="Y49" i="16"/>
  <c r="Y52" i="16" s="1"/>
  <c r="Y54" i="16" s="1"/>
  <c r="Y57" i="16" s="1"/>
  <c r="Y60" i="16" s="1"/>
  <c r="Z49" i="13"/>
  <c r="X52" i="13"/>
  <c r="X49" i="18"/>
  <c r="Z49" i="9"/>
  <c r="X52" i="9"/>
  <c r="Z33" i="12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AA49" i="10"/>
  <c r="AA52" i="10" s="1"/>
  <c r="AA54" i="10" s="1"/>
  <c r="AA57" i="10" s="1"/>
  <c r="AA60" i="10" s="1"/>
  <c r="Z49" i="8"/>
  <c r="X52" i="6"/>
  <c r="Z49" i="6"/>
  <c r="Y52" i="7"/>
  <c r="Y54" i="7" s="1"/>
  <c r="Y57" i="7" s="1"/>
  <c r="Y60" i="7" s="1"/>
  <c r="Z48" i="8"/>
  <c r="X49" i="11"/>
  <c r="X52" i="5"/>
  <c r="X52" i="4"/>
  <c r="Y49" i="8"/>
  <c r="Y52" i="8" s="1"/>
  <c r="Y54" i="8" s="1"/>
  <c r="Y57" i="8" s="1"/>
  <c r="Y60" i="8" s="1"/>
  <c r="X54" i="7"/>
  <c r="Z33" i="13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Y49" i="4"/>
  <c r="Y52" i="4" s="1"/>
  <c r="Y54" i="4" s="1"/>
  <c r="Y57" i="4" s="1"/>
  <c r="Y60" i="4" s="1"/>
  <c r="Z49" i="3"/>
  <c r="Z48" i="7"/>
  <c r="J49" i="5"/>
  <c r="J52" i="5" s="1"/>
  <c r="J54" i="5" s="1"/>
  <c r="J57" i="5" s="1"/>
  <c r="J60" i="5" s="1"/>
  <c r="R49" i="5"/>
  <c r="R52" i="5" s="1"/>
  <c r="R54" i="5" s="1"/>
  <c r="R57" i="5" s="1"/>
  <c r="R60" i="5" s="1"/>
  <c r="Z33" i="5"/>
  <c r="J49" i="4"/>
  <c r="J52" i="4" s="1"/>
  <c r="J54" i="4" s="1"/>
  <c r="J57" i="4" s="1"/>
  <c r="J60" i="4" s="1"/>
  <c r="R49" i="4"/>
  <c r="R52" i="4" s="1"/>
  <c r="R54" i="4" s="1"/>
  <c r="R57" i="4" s="1"/>
  <c r="R60" i="4" s="1"/>
  <c r="AA49" i="2"/>
  <c r="AA52" i="2" s="1"/>
  <c r="AA54" i="2" s="1"/>
  <c r="AA57" i="2" s="1"/>
  <c r="AA60" i="2" s="1"/>
  <c r="X52" i="3"/>
  <c r="Z52" i="2"/>
  <c r="X54" i="2"/>
  <c r="X52" i="20" l="1"/>
  <c r="Z49" i="10"/>
  <c r="X52" i="10"/>
  <c r="Z52" i="49"/>
  <c r="Z49" i="12"/>
  <c r="Z49" i="30"/>
  <c r="Z49" i="41"/>
  <c r="Z49" i="37"/>
  <c r="Z49" i="27"/>
  <c r="Z49" i="38"/>
  <c r="Z49" i="16"/>
  <c r="Z49" i="36"/>
  <c r="Z49" i="43"/>
  <c r="Z52" i="7"/>
  <c r="Z49" i="29"/>
  <c r="X54" i="5"/>
  <c r="Z52" i="5"/>
  <c r="Z52" i="6"/>
  <c r="X54" i="6"/>
  <c r="Z52" i="15"/>
  <c r="X54" i="15"/>
  <c r="Z49" i="28"/>
  <c r="X52" i="28"/>
  <c r="Z49" i="25"/>
  <c r="X52" i="25"/>
  <c r="Z49" i="32"/>
  <c r="X52" i="32"/>
  <c r="X52" i="46"/>
  <c r="Z49" i="46"/>
  <c r="X54" i="45"/>
  <c r="Z52" i="45"/>
  <c r="Z49" i="42"/>
  <c r="X52" i="42"/>
  <c r="Z49" i="40"/>
  <c r="X52" i="40"/>
  <c r="X57" i="48"/>
  <c r="Z54" i="48"/>
  <c r="Z52" i="43"/>
  <c r="X54" i="43"/>
  <c r="Z54" i="50"/>
  <c r="X57" i="50"/>
  <c r="Z49" i="34"/>
  <c r="X52" i="34"/>
  <c r="X54" i="17"/>
  <c r="Z52" i="17"/>
  <c r="Z52" i="14"/>
  <c r="X54" i="14"/>
  <c r="X52" i="23"/>
  <c r="Z49" i="23"/>
  <c r="Z52" i="36"/>
  <c r="X54" i="36"/>
  <c r="X52" i="54"/>
  <c r="Z49" i="54"/>
  <c r="X60" i="41"/>
  <c r="X52" i="18"/>
  <c r="Z49" i="18"/>
  <c r="Z52" i="37"/>
  <c r="X54" i="37"/>
  <c r="Z49" i="51"/>
  <c r="X52" i="51"/>
  <c r="Z52" i="44"/>
  <c r="X54" i="44"/>
  <c r="X52" i="55"/>
  <c r="Z49" i="55"/>
  <c r="Z52" i="12"/>
  <c r="X54" i="12"/>
  <c r="Z52" i="3"/>
  <c r="X54" i="3"/>
  <c r="Z49" i="26"/>
  <c r="X52" i="26"/>
  <c r="Z52" i="38"/>
  <c r="X54" i="38"/>
  <c r="Y54" i="41"/>
  <c r="Z52" i="41"/>
  <c r="Z52" i="35"/>
  <c r="X54" i="35"/>
  <c r="Z52" i="52"/>
  <c r="X54" i="52"/>
  <c r="Z49" i="47"/>
  <c r="X52" i="47"/>
  <c r="X52" i="1"/>
  <c r="Z49" i="1"/>
  <c r="Z49" i="11"/>
  <c r="X52" i="11"/>
  <c r="X54" i="24"/>
  <c r="Z52" i="24"/>
  <c r="Z54" i="7"/>
  <c r="X57" i="7"/>
  <c r="Z52" i="4"/>
  <c r="X54" i="4"/>
  <c r="X54" i="22"/>
  <c r="Z52" i="22"/>
  <c r="Z57" i="33"/>
  <c r="X60" i="33"/>
  <c r="Z60" i="33" s="1"/>
  <c r="X54" i="53"/>
  <c r="Z52" i="53"/>
  <c r="Z54" i="2"/>
  <c r="X57" i="2"/>
  <c r="Z52" i="20"/>
  <c r="X54" i="20"/>
  <c r="Z52" i="9"/>
  <c r="X54" i="9"/>
  <c r="Z52" i="16"/>
  <c r="X54" i="16"/>
  <c r="Z52" i="21"/>
  <c r="X54" i="21"/>
  <c r="Z52" i="31"/>
  <c r="X54" i="31"/>
  <c r="Z52" i="8"/>
  <c r="X54" i="8"/>
  <c r="X54" i="13"/>
  <c r="Z52" i="13"/>
  <c r="Y54" i="19"/>
  <c r="Z52" i="19"/>
  <c r="Z49" i="4"/>
  <c r="Z52" i="30"/>
  <c r="X54" i="30"/>
  <c r="Z52" i="29"/>
  <c r="X54" i="29"/>
  <c r="Z57" i="27"/>
  <c r="X60" i="27"/>
  <c r="Z60" i="27" s="1"/>
  <c r="Z52" i="39"/>
  <c r="X54" i="39"/>
  <c r="Z49" i="45"/>
  <c r="Z52" i="10" l="1"/>
  <c r="X54" i="10"/>
  <c r="X57" i="35"/>
  <c r="Z54" i="35"/>
  <c r="Z54" i="3"/>
  <c r="X57" i="3"/>
  <c r="Z54" i="44"/>
  <c r="X57" i="44"/>
  <c r="X57" i="14"/>
  <c r="Z54" i="14"/>
  <c r="Z54" i="43"/>
  <c r="X57" i="43"/>
  <c r="X54" i="28"/>
  <c r="Z52" i="28"/>
  <c r="Z54" i="15"/>
  <c r="X57" i="15"/>
  <c r="Z54" i="4"/>
  <c r="X57" i="4"/>
  <c r="Y57" i="41"/>
  <c r="Z54" i="41"/>
  <c r="Z54" i="17"/>
  <c r="X57" i="17"/>
  <c r="X60" i="48"/>
  <c r="Z60" i="48" s="1"/>
  <c r="Z57" i="48"/>
  <c r="X54" i="46"/>
  <c r="Z52" i="46"/>
  <c r="X57" i="39"/>
  <c r="Z54" i="39"/>
  <c r="Z54" i="21"/>
  <c r="X57" i="21"/>
  <c r="Z52" i="47"/>
  <c r="X54" i="47"/>
  <c r="Z54" i="37"/>
  <c r="X57" i="37"/>
  <c r="X54" i="34"/>
  <c r="Z52" i="34"/>
  <c r="X54" i="40"/>
  <c r="Z52" i="40"/>
  <c r="X54" i="32"/>
  <c r="Z52" i="32"/>
  <c r="X57" i="6"/>
  <c r="Z54" i="6"/>
  <c r="Z52" i="51"/>
  <c r="X54" i="51"/>
  <c r="Z54" i="16"/>
  <c r="X57" i="16"/>
  <c r="X57" i="29"/>
  <c r="Z54" i="29"/>
  <c r="X57" i="53"/>
  <c r="Z54" i="53"/>
  <c r="Z54" i="8"/>
  <c r="X57" i="8"/>
  <c r="Y57" i="19"/>
  <c r="Z54" i="19"/>
  <c r="X54" i="1"/>
  <c r="Z52" i="1"/>
  <c r="X57" i="13"/>
  <c r="Z54" i="13"/>
  <c r="X57" i="12"/>
  <c r="Z54" i="12"/>
  <c r="Z54" i="24"/>
  <c r="X57" i="24"/>
  <c r="X57" i="52"/>
  <c r="Z54" i="52"/>
  <c r="X54" i="26"/>
  <c r="Z52" i="26"/>
  <c r="Z57" i="50"/>
  <c r="X60" i="50"/>
  <c r="Z60" i="50" s="1"/>
  <c r="Z52" i="42"/>
  <c r="X54" i="42"/>
  <c r="Z52" i="25"/>
  <c r="X54" i="25"/>
  <c r="Z54" i="22"/>
  <c r="X57" i="22"/>
  <c r="Z57" i="2"/>
  <c r="X60" i="2"/>
  <c r="Z60" i="2" s="1"/>
  <c r="Z54" i="45"/>
  <c r="X57" i="45"/>
  <c r="Z57" i="7"/>
  <c r="X60" i="7"/>
  <c r="Z60" i="7" s="1"/>
  <c r="Z52" i="54"/>
  <c r="X54" i="54"/>
  <c r="Z54" i="38"/>
  <c r="X57" i="38"/>
  <c r="Z54" i="36"/>
  <c r="X57" i="36"/>
  <c r="Z54" i="9"/>
  <c r="X57" i="9"/>
  <c r="Z54" i="30"/>
  <c r="X57" i="30"/>
  <c r="Z54" i="31"/>
  <c r="X57" i="31"/>
  <c r="Z54" i="20"/>
  <c r="X57" i="20"/>
  <c r="X54" i="11"/>
  <c r="Z52" i="11"/>
  <c r="X54" i="55"/>
  <c r="Z52" i="55"/>
  <c r="Z52" i="18"/>
  <c r="X54" i="18"/>
  <c r="Z52" i="23"/>
  <c r="X54" i="23"/>
  <c r="Z54" i="5"/>
  <c r="X57" i="5"/>
  <c r="X57" i="10" l="1"/>
  <c r="Z54" i="10"/>
  <c r="Z57" i="52"/>
  <c r="X60" i="52"/>
  <c r="Z60" i="52" s="1"/>
  <c r="Z57" i="53"/>
  <c r="X60" i="53"/>
  <c r="Z60" i="53" s="1"/>
  <c r="X60" i="6"/>
  <c r="Z60" i="6" s="1"/>
  <c r="Z57" i="6"/>
  <c r="Z54" i="46"/>
  <c r="X57" i="46"/>
  <c r="X60" i="14"/>
  <c r="Z60" i="14" s="1"/>
  <c r="Z57" i="14"/>
  <c r="X60" i="15"/>
  <c r="Z60" i="15" s="1"/>
  <c r="Z57" i="15"/>
  <c r="X60" i="29"/>
  <c r="Z60" i="29" s="1"/>
  <c r="Z57" i="29"/>
  <c r="X60" i="44"/>
  <c r="Z60" i="44" s="1"/>
  <c r="Z57" i="44"/>
  <c r="X57" i="23"/>
  <c r="Z54" i="23"/>
  <c r="Z57" i="21"/>
  <c r="X60" i="21"/>
  <c r="Z60" i="21" s="1"/>
  <c r="X60" i="17"/>
  <c r="Z60" i="17" s="1"/>
  <c r="Z57" i="17"/>
  <c r="X60" i="20"/>
  <c r="Z60" i="20" s="1"/>
  <c r="Z57" i="20"/>
  <c r="X57" i="32"/>
  <c r="Z54" i="32"/>
  <c r="X57" i="18"/>
  <c r="Z54" i="18"/>
  <c r="X60" i="12"/>
  <c r="Z60" i="12" s="1"/>
  <c r="Z57" i="12"/>
  <c r="Y60" i="19"/>
  <c r="Z60" i="19" s="1"/>
  <c r="Z57" i="19"/>
  <c r="Z54" i="40"/>
  <c r="X57" i="40"/>
  <c r="X57" i="28"/>
  <c r="Z54" i="28"/>
  <c r="Z57" i="3"/>
  <c r="X60" i="3"/>
  <c r="Z60" i="3" s="1"/>
  <c r="X57" i="11"/>
  <c r="Z54" i="11"/>
  <c r="X57" i="42"/>
  <c r="Z54" i="42"/>
  <c r="X57" i="47"/>
  <c r="Z54" i="47"/>
  <c r="X60" i="38"/>
  <c r="Z60" i="38" s="1"/>
  <c r="Z57" i="38"/>
  <c r="Z57" i="16"/>
  <c r="X60" i="16"/>
  <c r="Z60" i="16" s="1"/>
  <c r="X57" i="54"/>
  <c r="Z54" i="54"/>
  <c r="X57" i="26"/>
  <c r="Z54" i="26"/>
  <c r="X60" i="13"/>
  <c r="Z60" i="13" s="1"/>
  <c r="Z57" i="13"/>
  <c r="X57" i="34"/>
  <c r="Z54" i="34"/>
  <c r="Z57" i="39"/>
  <c r="X60" i="39"/>
  <c r="Z60" i="39" s="1"/>
  <c r="Y60" i="41"/>
  <c r="Z60" i="41" s="1"/>
  <c r="Z57" i="41"/>
  <c r="X60" i="36"/>
  <c r="Z60" i="36" s="1"/>
  <c r="Z57" i="36"/>
  <c r="Z57" i="45"/>
  <c r="X60" i="45"/>
  <c r="Z60" i="45" s="1"/>
  <c r="Z57" i="24"/>
  <c r="X60" i="24"/>
  <c r="Z60" i="24" s="1"/>
  <c r="Z54" i="1"/>
  <c r="X57" i="1"/>
  <c r="Z57" i="31"/>
  <c r="X60" i="31"/>
  <c r="Z60" i="31" s="1"/>
  <c r="X60" i="30"/>
  <c r="Z60" i="30" s="1"/>
  <c r="Z57" i="30"/>
  <c r="X60" i="22"/>
  <c r="Z60" i="22" s="1"/>
  <c r="Z57" i="22"/>
  <c r="Z57" i="8"/>
  <c r="X60" i="8"/>
  <c r="Z60" i="8" s="1"/>
  <c r="Z54" i="51"/>
  <c r="X57" i="51"/>
  <c r="X60" i="43"/>
  <c r="Z60" i="43" s="1"/>
  <c r="Z57" i="43"/>
  <c r="Z54" i="55"/>
  <c r="X57" i="55"/>
  <c r="X60" i="5"/>
  <c r="Z60" i="5" s="1"/>
  <c r="Z57" i="5"/>
  <c r="X60" i="9"/>
  <c r="Z60" i="9" s="1"/>
  <c r="Z57" i="9"/>
  <c r="X57" i="25"/>
  <c r="Z54" i="25"/>
  <c r="Z57" i="37"/>
  <c r="X60" i="37"/>
  <c r="Z60" i="37" s="1"/>
  <c r="Z57" i="4"/>
  <c r="X60" i="4"/>
  <c r="Z60" i="4" s="1"/>
  <c r="X60" i="35"/>
  <c r="Z60" i="35" s="1"/>
  <c r="Z57" i="35"/>
  <c r="Z57" i="10" l="1"/>
  <c r="X60" i="10"/>
  <c r="Z60" i="10" s="1"/>
  <c r="X60" i="46"/>
  <c r="Z60" i="46" s="1"/>
  <c r="Z57" i="46"/>
  <c r="X60" i="11"/>
  <c r="Z60" i="11" s="1"/>
  <c r="Z57" i="11"/>
  <c r="Z57" i="28"/>
  <c r="X60" i="28"/>
  <c r="Z60" i="28" s="1"/>
  <c r="Z57" i="25"/>
  <c r="X60" i="25"/>
  <c r="Z60" i="25" s="1"/>
  <c r="X60" i="51"/>
  <c r="Z60" i="51" s="1"/>
  <c r="Z57" i="51"/>
  <c r="Z57" i="40"/>
  <c r="X60" i="40"/>
  <c r="Z60" i="40" s="1"/>
  <c r="Z57" i="34"/>
  <c r="X60" i="34"/>
  <c r="Z60" i="34" s="1"/>
  <c r="Z57" i="1"/>
  <c r="X60" i="1"/>
  <c r="Z60" i="1" s="1"/>
  <c r="X60" i="26"/>
  <c r="Z60" i="26" s="1"/>
  <c r="Z57" i="26"/>
  <c r="Z57" i="47"/>
  <c r="X60" i="47"/>
  <c r="Z60" i="47" s="1"/>
  <c r="Z57" i="18"/>
  <c r="X60" i="18"/>
  <c r="Z60" i="18" s="1"/>
  <c r="X60" i="55"/>
  <c r="Z60" i="55" s="1"/>
  <c r="Z57" i="55"/>
  <c r="Z57" i="54"/>
  <c r="X60" i="54"/>
  <c r="Z60" i="54" s="1"/>
  <c r="X60" i="42"/>
  <c r="Z60" i="42" s="1"/>
  <c r="Z57" i="42"/>
  <c r="X60" i="32"/>
  <c r="Z60" i="32" s="1"/>
  <c r="Z57" i="32"/>
  <c r="Z57" i="23"/>
  <c r="X60" i="23"/>
  <c r="Z60" i="23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<sst xmlns="http://schemas.openxmlformats.org/spreadsheetml/2006/main" count="8085" uniqueCount="141">
  <si>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</si>
  <si>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</si>
  <si>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</si>
  <si>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</si>
  <si>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</si>
  <si>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</si>
  <si>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</si>
  <si>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</si>
  <si>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</si>
  <si>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</si>
  <si>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</si>
  <si>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</si>
  <si>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</si>
  <si>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</si>
  <si>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</si>
  <si>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</si>
  <si>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</si>
  <si>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</si>
  <si>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</si>
  <si>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</si>
  <si>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</si>
  <si>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</si>
  <si>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</si>
  <si>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</si>
  <si>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</si>
  <si>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</si>
  <si>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</si>
  <si>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</si>
  <si>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</si>
  <si>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</si>
  <si>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</si>
  <si>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</si>
  <si>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</si>
  <si>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</si>
  <si>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</si>
  <si>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</si>
  <si>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</si>
  <si>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</si>
  <si>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</si>
  <si>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</si>
  <si>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</si>
  <si>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</si>
  <si>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</si>
  <si>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</si>
  <si>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</si>
  <si>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</si>
  <si>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</si>
  <si>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</si>
  <si>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</si>
  <si>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</si>
  <si>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</si>
  <si>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</si>
  <si>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</si>
  <si>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</si>
  <si>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</si>
  <si>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</si>
  <si>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</si>
  <si>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</si>
  <si>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</si>
  <si>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</si>
  <si>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</si>
  <si>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</si>
  <si>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</si>
  <si>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</si>
  <si>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</si>
  <si>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</si>
  <si>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</si>
  <si>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</si>
  <si>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</si>
  <si>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</si>
  <si>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</si>
  <si>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</si>
  <si>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</si>
  <si>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</si>
  <si>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</si>
  <si>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</si>
  <si>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</si>
  <si>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</si>
  <si>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</si>
  <si>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</si>
  <si>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</si>
  <si>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</si>
  <si>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</si>
  <si>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</si>
  <si>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</si>
  <si>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</si>
  <si>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4th Quarter ended 30 June 2025 (Figures Finalised as at 2025/08/08)</t>
  </si>
  <si>
    <t>Kwazulu-Natal: Umzumbe (KZN213) - Table C4 Quarterly Budgeted Financial Performance ( Energy sources                                     ) for 4th Quarter ended 30 June 2025 (Figures Finalised as at 2025/08/08)</t>
  </si>
  <si>
    <t>Kwazulu-Natal: uMuziwabantu (KZN214) - Table C4 Quarterly Budgeted Financial Performance ( Energy sources                                     ) for 4th Quarter ended 30 June 2025 (Figures Finalised as at 2025/08/08)</t>
  </si>
  <si>
    <t>Kwazulu-Natal: Ray Nkonyeni (KZN216) - Table C4 Quarterly Budgeted Financial Performance ( Energy sources                                     ) for 4th Quarter ended 30 June 2025 (Figures Finalised as at 2025/08/08)</t>
  </si>
  <si>
    <t>Kwazulu-Natal: Ugu (DC21) - Table C4 Quarterly Budgeted Financial Performance ( Energy sources                                     ) for 4th Quarter ended 30 June 2025 (Figures Finalised as at 2025/08/08)</t>
  </si>
  <si>
    <t>Kwazulu-Natal: uMshwathi (KZN221) - Table C4 Quarterly Budgeted Financial Performance ( Energy sources                                     ) for 4th Quarter ended 30 June 2025 (Figures Finalised as at 2025/08/08)</t>
  </si>
  <si>
    <t>Kwazulu-Natal: uMngeni (KZN222) - Table C4 Quarterly Budgeted Financial Performance ( Energy sources                                     ) for 4th Quarter ended 30 June 2025 (Figures Finalised as at 2025/08/08)</t>
  </si>
  <si>
    <t>Kwazulu-Natal: Mpofana (KZN223) - Table C4 Quarterly Budgeted Financial Performance ( Energy sources                                     ) for 4th Quarter ended 30 June 2025 (Figures Finalised as at 2025/08/08)</t>
  </si>
  <si>
    <t>Kwazulu-Natal: Impendle (KZN224) - Table C4 Quarterly Budgeted Financial Performance ( Energy sources                                     ) for 4th Quarter ended 30 June 2025 (Figures Finalised as at 2025/08/08)</t>
  </si>
  <si>
    <t>Kwazulu-Natal: Msunduzi (KZN225) - Table C4 Quarterly Budgeted Financial Performance ( Energy sources                                     ) for 4th Quarter ended 30 June 2025 (Figures Finalised as at 2025/08/08)</t>
  </si>
  <si>
    <t>Kwazulu-Natal: Mkhambathini (KZN226) - Table C4 Quarterly Budgeted Financial Performance ( Energy sources                                     ) for 4th Quarter ended 30 June 2025 (Figures Finalised as at 2025/08/08)</t>
  </si>
  <si>
    <t>Kwazulu-Natal: Richmond (KZN227) - Table C4 Quarterly Budgeted Financial Performance ( Energy sources                                     ) for 4th Quarter ended 30 June 2025 (Figures Finalised as at 2025/08/08)</t>
  </si>
  <si>
    <t>Kwazulu-Natal: uMgungundlovu (DC22) - Table C4 Quarterly Budgeted Financial Performance ( Energy sources                                     ) for 4th Quarter ended 30 June 2025 (Figures Finalised as at 2025/08/08)</t>
  </si>
  <si>
    <t>Kwazulu-Natal: Okhahlamba (KZN235) - Table C4 Quarterly Budgeted Financial Performance ( Energy sources                                     ) for 4th Quarter ended 30 June 2025 (Figures Finalised as at 2025/08/08)</t>
  </si>
  <si>
    <t>Kwazulu-Natal: Inkosi Langalibalele (KZN237) - Table C4 Quarterly Budgeted Financial Performance ( Energy sources                                     ) for 4th Quarter ended 30 June 2025 (Figures Finalised as at 2025/08/08)</t>
  </si>
  <si>
    <t>Kwazulu-Natal: Alfred Duma (KZN238) - Table C4 Quarterly Budgeted Financial Performance ( Energy sources                                     ) for 4th Quarter ended 30 June 2025 (Figures Finalised as at 2025/08/08)</t>
  </si>
  <si>
    <t>Kwazulu-Natal: Uthukela (DC23) - Table C4 Quarterly Budgeted Financial Performance ( Energy sources                                     ) for 4th Quarter ended 30 June 2025 (Figures Finalised as at 2025/08/08)</t>
  </si>
  <si>
    <t>Kwazulu-Natal: Endumeni (KZN241) - Table C4 Quarterly Budgeted Financial Performance ( Energy sources                                     ) for 4th Quarter ended 30 June 2025 (Figures Finalised as at 2025/08/08)</t>
  </si>
  <si>
    <t>Kwazulu-Natal: Nquthu (KZN242) - Table C4 Quarterly Budgeted Financial Performance ( Energy sources                                     ) for 4th Quarter ended 30 June 2025 (Figures Finalised as at 2025/08/08)</t>
  </si>
  <si>
    <t>Kwazulu-Natal: Msinga (KZN244) - Table C4 Quarterly Budgeted Financial Performance ( Energy sources                                     ) for 4th Quarter ended 30 June 2025 (Figures Finalised as at 2025/08/08)</t>
  </si>
  <si>
    <t>Kwazulu-Natal: Umvoti (KZN245) - Table C4 Quarterly Budgeted Financial Performance ( Energy sources                                     ) for 4th Quarter ended 30 June 2025 (Figures Finalised as at 2025/08/08)</t>
  </si>
  <si>
    <t>Kwazulu-Natal: Umzinyathi (DC24) - Table C4 Quarterly Budgeted Financial Performance ( Energy sources                                     ) for 4th Quarter ended 30 June 2025 (Figures Finalised as at 2025/08/08)</t>
  </si>
  <si>
    <t>Kwazulu-Natal: Newcastle (KZN252) - Table C4 Quarterly Budgeted Financial Performance ( Energy sources                                     ) for 4th Quarter ended 30 June 2025 (Figures Finalised as at 2025/08/08)</t>
  </si>
  <si>
    <t>Kwazulu-Natal: Emadlangeni (KZN253) - Table C4 Quarterly Budgeted Financial Performance ( Energy sources                                     ) for 4th Quarter ended 30 June 2025 (Figures Finalised as at 2025/08/08)</t>
  </si>
  <si>
    <t>Kwazulu-Natal: Dannhauser (KZN254) - Table C4 Quarterly Budgeted Financial Performance ( Energy sources                                     ) for 4th Quarter ended 30 June 2025 (Figures Finalised as at 2025/08/08)</t>
  </si>
  <si>
    <t>Kwazulu-Natal: Amajuba (DC25) - Table C4 Quarterly Budgeted Financial Performance ( Energy sources                                     ) for 4th Quarter ended 30 June 2025 (Figures Finalised as at 2025/08/08)</t>
  </si>
  <si>
    <t>Kwazulu-Natal: eDumbe (KZN261) - Table C4 Quarterly Budgeted Financial Performance ( Energy sources                                     ) for 4th Quarter ended 30 June 2025 (Figures Finalised as at 2025/08/08)</t>
  </si>
  <si>
    <t>Kwazulu-Natal: uPhongolo (KZN262) - Table C4 Quarterly Budgeted Financial Performance ( Energy sources                                     ) for 4th Quarter ended 30 June 2025 (Figures Finalised as at 2025/08/08)</t>
  </si>
  <si>
    <t>Kwazulu-Natal: Abaqulusi (KZN263) - Table C4 Quarterly Budgeted Financial Performance ( Energy sources                                     ) for 4th Quarter ended 30 June 2025 (Figures Finalised as at 2025/08/08)</t>
  </si>
  <si>
    <t>Kwazulu-Natal: Nongoma (KZN265) - Table C4 Quarterly Budgeted Financial Performance ( Energy sources                                     ) for 4th Quarter ended 30 June 2025 (Figures Finalised as at 2025/08/08)</t>
  </si>
  <si>
    <t>Kwazulu-Natal: Ulundi (KZN266) - Table C4 Quarterly Budgeted Financial Performance ( Energy sources                                     ) for 4th Quarter ended 30 June 2025 (Figures Finalised as at 2025/08/08)</t>
  </si>
  <si>
    <t>Kwazulu-Natal: Zululand (DC26) - Table C4 Quarterly Budgeted Financial Performance ( Energy sources                                     ) for 4th Quarter ended 30 June 2025 (Figures Finalised as at 2025/08/08)</t>
  </si>
  <si>
    <t>Kwazulu-Natal: Umhlabuyalingana (KZN271) - Table C4 Quarterly Budgeted Financial Performance ( Energy sources                                     ) for 4th Quarter ended 30 June 2025 (Figures Finalised as at 2025/08/08)</t>
  </si>
  <si>
    <t>Kwazulu-Natal: Jozini (KZN272) - Table C4 Quarterly Budgeted Financial Performance ( Energy sources                                     ) for 4th Quarter ended 30 June 2025 (Figures Finalised as at 2025/08/08)</t>
  </si>
  <si>
    <t>Kwazulu-Natal: Mtubatuba (KZN275) - Table C4 Quarterly Budgeted Financial Performance ( Energy sources                                     ) for 4th Quarter ended 30 June 2025 (Figures Finalised as at 2025/08/08)</t>
  </si>
  <si>
    <t>Kwazulu-Natal: Hlabisa Big Five (KZN276) - Table C4 Quarterly Budgeted Financial Performance ( Energy sources                                     ) for 4th Quarter ended 30 June 2025 (Figures Finalised as at 2025/08/08)</t>
  </si>
  <si>
    <t>Kwazulu-Natal: Umkhanyakude (DC27) - Table C4 Quarterly Budgeted Financial Performance ( Energy sources                                     ) for 4th Quarter ended 30 June 2025 (Figures Finalised as at 2025/08/08)</t>
  </si>
  <si>
    <t>Kwazulu-Natal: Mfolozi (KZN281) - Table C4 Quarterly Budgeted Financial Performance ( Energy sources                                     ) for 4th Quarter ended 30 June 2025 (Figures Finalised as at 2025/08/08)</t>
  </si>
  <si>
    <t>Kwazulu-Natal: uMhlathuze (KZN282) - Table C4 Quarterly Budgeted Financial Performance ( Energy sources                                     ) for 4th Quarter ended 30 June 2025 (Figures Finalised as at 2025/08/08)</t>
  </si>
  <si>
    <t>Kwazulu-Natal: uMlalazi (KZN284) - Table C4 Quarterly Budgeted Financial Performance ( Energy sources                                     ) for 4th Quarter ended 30 June 2025 (Figures Finalised as at 2025/08/08)</t>
  </si>
  <si>
    <t>Kwazulu-Natal: Mthonjaneni (KZN285) - Table C4 Quarterly Budgeted Financial Performance ( Energy sources                                     ) for 4th Quarter ended 30 June 2025 (Figures Finalised as at 2025/08/08)</t>
  </si>
  <si>
    <t>Kwazulu-Natal: Nkandla (KZN286) - Table C4 Quarterly Budgeted Financial Performance ( Energy sources                                     ) for 4th Quarter ended 30 June 2025 (Figures Finalised as at 2025/08/08)</t>
  </si>
  <si>
    <t>Kwazulu-Natal: King Cetshwayo (DC28) - Table C4 Quarterly Budgeted Financial Performance ( Energy sources                                     ) for 4th Quarter ended 30 June 2025 (Figures Finalised as at 2025/08/08)</t>
  </si>
  <si>
    <t>Kwazulu-Natal: Mandeni (KZN291) - Table C4 Quarterly Budgeted Financial Performance ( Energy sources                                     ) for 4th Quarter ended 30 June 2025 (Figures Finalised as at 2025/08/08)</t>
  </si>
  <si>
    <t>Kwazulu-Natal: KwaDukuza (KZN292) - Table C4 Quarterly Budgeted Financial Performance ( Energy sources                                     ) for 4th Quarter ended 30 June 2025 (Figures Finalised as at 2025/08/08)</t>
  </si>
  <si>
    <t>Kwazulu-Natal: Ndwedwe (KZN293) - Table C4 Quarterly Budgeted Financial Performance ( Energy sources                                     ) for 4th Quarter ended 30 June 2025 (Figures Finalised as at 2025/08/08)</t>
  </si>
  <si>
    <t>Kwazulu-Natal: Maphumulo (KZN294) - Table C4 Quarterly Budgeted Financial Performance ( Energy sources                                     ) for 4th Quarter ended 30 June 2025 (Figures Finalised as at 2025/08/08)</t>
  </si>
  <si>
    <t>Kwazulu-Natal: iLembe (DC29) - Table C4 Quarterly Budgeted Financial Performance ( Energy sources                                     ) for 4th Quarter ended 30 June 2025 (Figures Finalised as at 2025/08/08)</t>
  </si>
  <si>
    <t>Kwazulu-Natal: Greater Kokstad (KZN433) - Table C4 Quarterly Budgeted Financial Performance ( Energy sources                                     ) for 4th Quarter ended 30 June 2025 (Figures Finalised as at 2025/08/08)</t>
  </si>
  <si>
    <t>Kwazulu-Natal: Johannes Phumani Phungula (KZN434) - Table C4 Quarterly Budgeted Financial Performance ( Energy sources                                     ) for 4th Quarter ended 30 June 2025 (Figures Finalised as at 2025/08/08)</t>
  </si>
  <si>
    <t>Kwazulu-Natal: Umzimkhulu (KZN435) - Table C4 Quarterly Budgeted Financial Performance ( Energy sources                                     ) for 4th Quarter ended 30 June 2025 (Figures Finalised as at 2025/08/08)</t>
  </si>
  <si>
    <t>Kwazulu-Natal: Dr Nkosazana Dlamini Zuma (KZN436) - Table C4 Quarterly Budgeted Financial Performance ( Energy sources                                     ) for 4th Quarter ended 30 June 2025 (Figures Finalised as at 2025/08/08)</t>
  </si>
  <si>
    <t>Kwazulu-Natal: Harry Gwala (DC43)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</si>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</sst>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>
        <v>1563019183</v>
      </c>
      <c r="P6" s="22">
        <v>1543793351</v>
      </c>
      <c r="Q6" s="22">
        <v>1488846876</v>
      </c>
      <c r="R6" s="22">
        <v>4595659410</v>
      </c>
      <c r="S6" s="22">
        <v>1692490385</v>
      </c>
      <c r="T6" s="22">
        <v>1522626573</v>
      </c>
      <c r="U6" s="22">
        <v>1553347464</v>
      </c>
      <c r="V6" s="22">
        <v>4768464422</v>
      </c>
      <c r="W6" s="22">
        <v>19318761151</v>
      </c>
      <c r="X6" s="22">
        <v>19640027570</v>
      </c>
      <c r="Y6" s="22">
        <v>-321266419</v>
      </c>
      <c r="Z6" s="23">
        <v>-1.6357737679082087</v>
      </c>
      <c r="AA6" s="20">
        <v>19640027570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>
        <v>440969</v>
      </c>
      <c r="P10" s="22">
        <v>902787</v>
      </c>
      <c r="Q10" s="22">
        <v>97117</v>
      </c>
      <c r="R10" s="22">
        <v>1440873</v>
      </c>
      <c r="S10" s="22">
        <v>1233592</v>
      </c>
      <c r="T10" s="22">
        <v>-387558</v>
      </c>
      <c r="U10" s="22">
        <v>1613177</v>
      </c>
      <c r="V10" s="22">
        <v>2459211</v>
      </c>
      <c r="W10" s="22">
        <v>6103307</v>
      </c>
      <c r="X10" s="22">
        <v>6803780</v>
      </c>
      <c r="Y10" s="22">
        <v>-700473</v>
      </c>
      <c r="Z10" s="23">
        <v>-10.295350525737163</v>
      </c>
      <c r="AA10" s="20">
        <v>6803780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>
        <v>29084893</v>
      </c>
      <c r="P13" s="22">
        <v>29665634</v>
      </c>
      <c r="Q13" s="22">
        <v>30348396</v>
      </c>
      <c r="R13" s="22">
        <v>89098923</v>
      </c>
      <c r="S13" s="22">
        <v>31046095</v>
      </c>
      <c r="T13" s="22">
        <v>33119696</v>
      </c>
      <c r="U13" s="22">
        <v>33111981</v>
      </c>
      <c r="V13" s="22">
        <v>97277772</v>
      </c>
      <c r="W13" s="22">
        <v>350986825</v>
      </c>
      <c r="X13" s="22">
        <v>302845500</v>
      </c>
      <c r="Y13" s="22">
        <v>48141325</v>
      </c>
      <c r="Z13" s="23">
        <v>15.89633162784324</v>
      </c>
      <c r="AA13" s="20">
        <v>302845500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>
        <v>9335</v>
      </c>
      <c r="P17" s="22">
        <v>9335</v>
      </c>
      <c r="Q17" s="22">
        <v>9335</v>
      </c>
      <c r="R17" s="22">
        <v>28005</v>
      </c>
      <c r="S17" s="22">
        <v>9335</v>
      </c>
      <c r="T17" s="22">
        <v>9335</v>
      </c>
      <c r="U17" s="22">
        <v>9335</v>
      </c>
      <c r="V17" s="22">
        <v>28005</v>
      </c>
      <c r="W17" s="22">
        <v>109707</v>
      </c>
      <c r="X17" s="22">
        <v>510390</v>
      </c>
      <c r="Y17" s="22">
        <v>-400683</v>
      </c>
      <c r="Z17" s="23">
        <v>-78.505260683007123</v>
      </c>
      <c r="AA17" s="20">
        <v>510390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18198242</v>
      </c>
      <c r="D20" s="20"/>
      <c r="E20" s="21">
        <v>18830670</v>
      </c>
      <c r="F20" s="22">
        <v>26318958</v>
      </c>
      <c r="G20" s="22">
        <v>48247</v>
      </c>
      <c r="H20" s="22">
        <v>3779941</v>
      </c>
      <c r="I20" s="22">
        <v>292484</v>
      </c>
      <c r="J20" s="22">
        <v>4120672</v>
      </c>
      <c r="K20" s="22">
        <v>1217118</v>
      </c>
      <c r="L20" s="22">
        <v>14740</v>
      </c>
      <c r="M20" s="22">
        <v>35266</v>
      </c>
      <c r="N20" s="22">
        <v>1267124</v>
      </c>
      <c r="O20" s="22">
        <v>53810</v>
      </c>
      <c r="P20" s="22">
        <v>15716</v>
      </c>
      <c r="Q20" s="22">
        <v>4763</v>
      </c>
      <c r="R20" s="22">
        <v>74289</v>
      </c>
      <c r="S20" s="22">
        <v>36213</v>
      </c>
      <c r="T20" s="22">
        <v>922526</v>
      </c>
      <c r="U20" s="22">
        <v>2113764</v>
      </c>
      <c r="V20" s="22">
        <v>3072503</v>
      </c>
      <c r="W20" s="22">
        <v>8534588</v>
      </c>
      <c r="X20" s="22">
        <v>26318958</v>
      </c>
      <c r="Y20" s="22">
        <v>-17784370</v>
      </c>
      <c r="Z20" s="18">
        <v>-67.572470004321588</v>
      </c>
      <c r="AA20" s="20">
        <v>26318958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522102</v>
      </c>
      <c r="D24" s="20"/>
      <c r="E24" s="21"/>
      <c r="F24" s="22"/>
      <c r="G24" s="22"/>
      <c r="H24" s="22"/>
      <c r="I24" s="22">
        <v>1</v>
      </c>
      <c r="J24" s="22">
        <v>1</v>
      </c>
      <c r="K24" s="22"/>
      <c r="L24" s="22">
        <v>-1</v>
      </c>
      <c r="M24" s="22"/>
      <c r="N24" s="22">
        <v>-1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353269600</v>
      </c>
      <c r="D26" s="20"/>
      <c r="E26" s="21">
        <v>489958740</v>
      </c>
      <c r="F26" s="22">
        <v>489958740</v>
      </c>
      <c r="G26" s="22"/>
      <c r="H26" s="22">
        <v>204149492</v>
      </c>
      <c r="I26" s="22"/>
      <c r="J26" s="22">
        <v>204149492</v>
      </c>
      <c r="K26" s="22"/>
      <c r="L26" s="22"/>
      <c r="M26" s="22"/>
      <c r="N26" s="22"/>
      <c r="O26" s="22">
        <v>163319614</v>
      </c>
      <c r="P26" s="22"/>
      <c r="Q26" s="22"/>
      <c r="R26" s="22">
        <v>163319614</v>
      </c>
      <c r="S26" s="22"/>
      <c r="T26" s="22"/>
      <c r="U26" s="22"/>
      <c r="V26" s="22"/>
      <c r="W26" s="22">
        <v>367469106</v>
      </c>
      <c r="X26" s="22">
        <v>489958740</v>
      </c>
      <c r="Y26" s="22">
        <v>-122489634</v>
      </c>
      <c r="Z26" s="23">
        <v>-24.999989590960251</v>
      </c>
      <c r="AA26" s="20">
        <v>489958740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1704536</v>
      </c>
      <c r="D30" s="20"/>
      <c r="E30" s="21"/>
      <c r="F30" s="22"/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/>
      <c r="P30" s="22"/>
      <c r="Q30" s="22"/>
      <c r="R30" s="22"/>
      <c r="S30" s="22"/>
      <c r="T30" s="22">
        <v>24469</v>
      </c>
      <c r="U30" s="22"/>
      <c r="V30" s="22">
        <v>24469</v>
      </c>
      <c r="W30" s="22">
        <v>1367230</v>
      </c>
      <c r="X30" s="22"/>
      <c r="Y30" s="22">
        <v>1367230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2878351</v>
      </c>
      <c r="D31" s="20"/>
      <c r="E31" s="21">
        <v>65429400</v>
      </c>
      <c r="F31" s="22">
        <v>65429400</v>
      </c>
      <c r="G31" s="22"/>
      <c r="H31" s="22"/>
      <c r="I31" s="22">
        <v>132</v>
      </c>
      <c r="J31" s="22">
        <v>132</v>
      </c>
      <c r="K31" s="22">
        <v>19310</v>
      </c>
      <c r="L31" s="22">
        <v>75565</v>
      </c>
      <c r="M31" s="22"/>
      <c r="N31" s="22">
        <v>94875</v>
      </c>
      <c r="O31" s="22"/>
      <c r="P31" s="22">
        <v>46222</v>
      </c>
      <c r="Q31" s="22">
        <v>-93865</v>
      </c>
      <c r="R31" s="22">
        <v>-47643</v>
      </c>
      <c r="S31" s="22"/>
      <c r="T31" s="22"/>
      <c r="U31" s="22">
        <v>1</v>
      </c>
      <c r="V31" s="22">
        <v>1</v>
      </c>
      <c r="W31" s="22">
        <v>47365</v>
      </c>
      <c r="X31" s="22">
        <v>65429400</v>
      </c>
      <c r="Y31" s="22">
        <v>-65382035</v>
      </c>
      <c r="Z31" s="23">
        <v>-99.927608995344599</v>
      </c>
      <c r="AA31" s="20">
        <v>65429400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17935347483</v>
      </c>
      <c r="D33" s="29">
        <f t="shared" ref="D33:Y33" si="0">SUM(D6:D32)</f>
        <v>0</v>
      </c>
      <c r="E33" s="30">
        <f t="shared" si="0"/>
        <v>20524406050</v>
      </c>
      <c r="F33" s="31">
        <f t="shared" si="0"/>
        <v>20531894338</v>
      </c>
      <c r="G33" s="31">
        <f t="shared" si="0"/>
        <v>1585077978</v>
      </c>
      <c r="H33" s="31">
        <f t="shared" si="0"/>
        <v>1968682332</v>
      </c>
      <c r="I33" s="31">
        <f t="shared" si="0"/>
        <v>1883701746</v>
      </c>
      <c r="J33" s="31">
        <f t="shared" si="0"/>
        <v>5437462056</v>
      </c>
      <c r="K33" s="31">
        <f t="shared" si="0"/>
        <v>1626452503</v>
      </c>
      <c r="L33" s="31">
        <f t="shared" si="0"/>
        <v>1706134047</v>
      </c>
      <c r="M33" s="31">
        <f t="shared" si="0"/>
        <v>1562430819</v>
      </c>
      <c r="N33" s="31">
        <f t="shared" si="0"/>
        <v>4895017369</v>
      </c>
      <c r="O33" s="31">
        <f t="shared" si="0"/>
        <v>1755927804</v>
      </c>
      <c r="P33" s="31">
        <f t="shared" si="0"/>
        <v>1574433045</v>
      </c>
      <c r="Q33" s="31">
        <f t="shared" si="0"/>
        <v>1519212622</v>
      </c>
      <c r="R33" s="31">
        <f t="shared" si="0"/>
        <v>4849573471</v>
      </c>
      <c r="S33" s="31">
        <f t="shared" si="0"/>
        <v>1724815620</v>
      </c>
      <c r="T33" s="31">
        <f t="shared" si="0"/>
        <v>1556315041</v>
      </c>
      <c r="U33" s="31">
        <f t="shared" si="0"/>
        <v>1590195722</v>
      </c>
      <c r="V33" s="31">
        <f t="shared" si="0"/>
        <v>4871326383</v>
      </c>
      <c r="W33" s="31">
        <f t="shared" si="0"/>
        <v>20053379279</v>
      </c>
      <c r="X33" s="31">
        <f t="shared" si="0"/>
        <v>20531894338</v>
      </c>
      <c r="Y33" s="31">
        <f t="shared" si="0"/>
        <v>-478515059</v>
      </c>
      <c r="Z33" s="32">
        <f>+IF(X33&lt;&gt;0,+(Y33/X33)*100,0)</f>
        <v>-2.330593812351617</v>
      </c>
      <c r="AA33" s="29">
        <f>SUM(AA6:AA32)</f>
        <v>20531894338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1477116179</v>
      </c>
      <c r="D35" s="20"/>
      <c r="E35" s="21">
        <v>1563341150</v>
      </c>
      <c r="F35" s="22">
        <v>1527337627</v>
      </c>
      <c r="G35" s="22">
        <v>92562197</v>
      </c>
      <c r="H35" s="22">
        <v>114087460</v>
      </c>
      <c r="I35" s="22">
        <v>130073421</v>
      </c>
      <c r="J35" s="22">
        <v>336723078</v>
      </c>
      <c r="K35" s="22">
        <v>130026795</v>
      </c>
      <c r="L35" s="22">
        <v>174487782</v>
      </c>
      <c r="M35" s="22">
        <v>119383661</v>
      </c>
      <c r="N35" s="22">
        <v>423898238</v>
      </c>
      <c r="O35" s="22">
        <v>121451652</v>
      </c>
      <c r="P35" s="22">
        <v>119039123</v>
      </c>
      <c r="Q35" s="22">
        <v>118668028</v>
      </c>
      <c r="R35" s="22">
        <v>359158803</v>
      </c>
      <c r="S35" s="22">
        <v>123528211</v>
      </c>
      <c r="T35" s="22">
        <v>102217659</v>
      </c>
      <c r="U35" s="22">
        <v>121191861</v>
      </c>
      <c r="V35" s="22">
        <v>346937731</v>
      </c>
      <c r="W35" s="22">
        <v>1466717850</v>
      </c>
      <c r="X35" s="22">
        <v>1527337627</v>
      </c>
      <c r="Y35" s="22">
        <v>-60619777</v>
      </c>
      <c r="Z35" s="23">
        <v>-3.9689834080149984</v>
      </c>
      <c r="AA35" s="20">
        <v>1527337627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14847181864</v>
      </c>
      <c r="D37" s="20"/>
      <c r="E37" s="21">
        <v>16583698410</v>
      </c>
      <c r="F37" s="22">
        <v>16583336111</v>
      </c>
      <c r="G37" s="22">
        <v>2018943874</v>
      </c>
      <c r="H37" s="22">
        <v>1828898391</v>
      </c>
      <c r="I37" s="22">
        <v>1330012774</v>
      </c>
      <c r="J37" s="22">
        <v>5177855039</v>
      </c>
      <c r="K37" s="22">
        <v>1275032093</v>
      </c>
      <c r="L37" s="22">
        <v>1209655509</v>
      </c>
      <c r="M37" s="22">
        <v>1153561884</v>
      </c>
      <c r="N37" s="22">
        <v>3638249486</v>
      </c>
      <c r="O37" s="22">
        <v>1230637691</v>
      </c>
      <c r="P37" s="22">
        <v>1317829450</v>
      </c>
      <c r="Q37" s="22">
        <v>1153121829</v>
      </c>
      <c r="R37" s="22">
        <v>3701588970</v>
      </c>
      <c r="S37" s="22">
        <v>1153119305</v>
      </c>
      <c r="T37" s="22">
        <v>1189279496</v>
      </c>
      <c r="U37" s="22">
        <v>1413139724</v>
      </c>
      <c r="V37" s="22">
        <v>3755538525</v>
      </c>
      <c r="W37" s="22">
        <v>16273232020</v>
      </c>
      <c r="X37" s="22">
        <v>16583336111</v>
      </c>
      <c r="Y37" s="22">
        <v>-310104091</v>
      </c>
      <c r="Z37" s="23">
        <v>-1.8699741048744882</v>
      </c>
      <c r="AA37" s="20">
        <v>16583336111</v>
      </c>
    </row>
    <row r="38" spans="1:27" x14ac:dyDescent="0.25">
      <c r="A38" s="19" t="s">
        <v>64</v>
      </c>
      <c r="B38" s="15" t="s">
        <v>32</v>
      </c>
      <c r="C38" s="20">
        <v>681052794</v>
      </c>
      <c r="D38" s="20"/>
      <c r="E38" s="21">
        <v>502146750</v>
      </c>
      <c r="F38" s="22">
        <v>638241579</v>
      </c>
      <c r="G38" s="22">
        <v>67139248</v>
      </c>
      <c r="H38" s="22">
        <v>49013502</v>
      </c>
      <c r="I38" s="22">
        <v>50847291</v>
      </c>
      <c r="J38" s="22">
        <v>167000041</v>
      </c>
      <c r="K38" s="22">
        <v>66738828</v>
      </c>
      <c r="L38" s="22">
        <v>39342674</v>
      </c>
      <c r="M38" s="22">
        <v>6958176</v>
      </c>
      <c r="N38" s="22">
        <v>113039678</v>
      </c>
      <c r="O38" s="22">
        <v>10682035</v>
      </c>
      <c r="P38" s="22">
        <v>104132994</v>
      </c>
      <c r="Q38" s="22">
        <v>54075624</v>
      </c>
      <c r="R38" s="22">
        <v>168890653</v>
      </c>
      <c r="S38" s="22">
        <v>11642330</v>
      </c>
      <c r="T38" s="22">
        <v>155543607</v>
      </c>
      <c r="U38" s="22">
        <v>117125082</v>
      </c>
      <c r="V38" s="22">
        <v>284311019</v>
      </c>
      <c r="W38" s="22">
        <v>733241391</v>
      </c>
      <c r="X38" s="22">
        <v>638241579</v>
      </c>
      <c r="Y38" s="22">
        <v>94999812</v>
      </c>
      <c r="Z38" s="23">
        <v>14.884616597503122</v>
      </c>
      <c r="AA38" s="20">
        <v>638241579</v>
      </c>
    </row>
    <row r="39" spans="1:27" x14ac:dyDescent="0.25">
      <c r="A39" s="19" t="s">
        <v>65</v>
      </c>
      <c r="B39" s="15" t="s">
        <v>32</v>
      </c>
      <c r="C39" s="20">
        <v>1223497478</v>
      </c>
      <c r="D39" s="20"/>
      <c r="E39" s="21">
        <v>377186340</v>
      </c>
      <c r="F39" s="22">
        <v>377186340</v>
      </c>
      <c r="G39" s="22">
        <v>31432186</v>
      </c>
      <c r="H39" s="22">
        <v>31432196</v>
      </c>
      <c r="I39" s="22">
        <v>31432196</v>
      </c>
      <c r="J39" s="22">
        <v>94296578</v>
      </c>
      <c r="K39" s="22">
        <v>31432196</v>
      </c>
      <c r="L39" s="22">
        <v>31432196</v>
      </c>
      <c r="M39" s="22">
        <v>31432196</v>
      </c>
      <c r="N39" s="22">
        <v>94296588</v>
      </c>
      <c r="O39" s="22">
        <v>31432196</v>
      </c>
      <c r="P39" s="22">
        <v>31432196</v>
      </c>
      <c r="Q39" s="22"/>
      <c r="R39" s="22">
        <v>62864392</v>
      </c>
      <c r="S39" s="22">
        <v>62864392</v>
      </c>
      <c r="T39" s="22">
        <v>-484721065</v>
      </c>
      <c r="U39" s="22"/>
      <c r="V39" s="22">
        <v>-421856673</v>
      </c>
      <c r="W39" s="22">
        <v>-170399115</v>
      </c>
      <c r="X39" s="22">
        <v>377186340</v>
      </c>
      <c r="Y39" s="22">
        <v>-547585455</v>
      </c>
      <c r="Z39" s="23">
        <v>-145.17637489204938</v>
      </c>
      <c r="AA39" s="20">
        <v>377186340</v>
      </c>
    </row>
    <row r="40" spans="1:27" x14ac:dyDescent="0.25">
      <c r="A40" s="19" t="s">
        <v>66</v>
      </c>
      <c r="B40" s="15" t="s">
        <v>32</v>
      </c>
      <c r="C40" s="20">
        <v>380404646</v>
      </c>
      <c r="D40" s="20"/>
      <c r="E40" s="21">
        <v>412151590</v>
      </c>
      <c r="F40" s="22">
        <v>412151590</v>
      </c>
      <c r="G40" s="22">
        <v>34345973</v>
      </c>
      <c r="H40" s="22">
        <v>28596159</v>
      </c>
      <c r="I40" s="22">
        <v>31541254</v>
      </c>
      <c r="J40" s="22">
        <v>94483386</v>
      </c>
      <c r="K40" s="22">
        <v>31713652</v>
      </c>
      <c r="L40" s="22">
        <v>31696998</v>
      </c>
      <c r="M40" s="22">
        <v>31943603</v>
      </c>
      <c r="N40" s="22">
        <v>95354253</v>
      </c>
      <c r="O40" s="22">
        <v>35279443</v>
      </c>
      <c r="P40" s="22">
        <v>32365338</v>
      </c>
      <c r="Q40" s="22">
        <v>33212148</v>
      </c>
      <c r="R40" s="22">
        <v>100856929</v>
      </c>
      <c r="S40" s="22">
        <v>34345973</v>
      </c>
      <c r="T40" s="22">
        <v>30595983</v>
      </c>
      <c r="U40" s="22">
        <v>32421365</v>
      </c>
      <c r="V40" s="22">
        <v>97363321</v>
      </c>
      <c r="W40" s="22">
        <v>388057889</v>
      </c>
      <c r="X40" s="22">
        <v>412151590</v>
      </c>
      <c r="Y40" s="22">
        <v>-24093701</v>
      </c>
      <c r="Z40" s="23">
        <v>-5.8458347813240268</v>
      </c>
      <c r="AA40" s="20">
        <v>412151590</v>
      </c>
    </row>
    <row r="41" spans="1:27" x14ac:dyDescent="0.25">
      <c r="A41" s="19" t="s">
        <v>40</v>
      </c>
      <c r="B41" s="15" t="s">
        <v>32</v>
      </c>
      <c r="C41" s="20">
        <v>154619518</v>
      </c>
      <c r="D41" s="20"/>
      <c r="E41" s="21">
        <v>177631280</v>
      </c>
      <c r="F41" s="22">
        <v>190936856</v>
      </c>
      <c r="G41" s="22">
        <v>13344357</v>
      </c>
      <c r="H41" s="22">
        <v>13133834</v>
      </c>
      <c r="I41" s="22">
        <v>12794100</v>
      </c>
      <c r="J41" s="22">
        <v>39272291</v>
      </c>
      <c r="K41" s="22">
        <v>14371164</v>
      </c>
      <c r="L41" s="22">
        <v>12794100</v>
      </c>
      <c r="M41" s="22">
        <v>13163096</v>
      </c>
      <c r="N41" s="22">
        <v>40328360</v>
      </c>
      <c r="O41" s="22">
        <v>12548386</v>
      </c>
      <c r="P41" s="22">
        <v>11308199</v>
      </c>
      <c r="Q41" s="22">
        <v>12519791</v>
      </c>
      <c r="R41" s="22">
        <v>36376376</v>
      </c>
      <c r="S41" s="22">
        <v>12115928</v>
      </c>
      <c r="T41" s="22">
        <v>12519791</v>
      </c>
      <c r="U41" s="22">
        <v>64258120</v>
      </c>
      <c r="V41" s="22">
        <v>88893839</v>
      </c>
      <c r="W41" s="22">
        <v>204870866</v>
      </c>
      <c r="X41" s="22">
        <v>190936856</v>
      </c>
      <c r="Y41" s="22">
        <v>13934010</v>
      </c>
      <c r="Z41" s="23">
        <v>7.2977057923274913</v>
      </c>
      <c r="AA41" s="20">
        <v>190936856</v>
      </c>
    </row>
    <row r="42" spans="1:27" x14ac:dyDescent="0.25">
      <c r="A42" s="19" t="s">
        <v>67</v>
      </c>
      <c r="B42" s="15" t="s">
        <v>32</v>
      </c>
      <c r="C42" s="20">
        <v>932220970</v>
      </c>
      <c r="D42" s="20"/>
      <c r="E42" s="21">
        <v>723940420</v>
      </c>
      <c r="F42" s="22">
        <v>1141169809</v>
      </c>
      <c r="G42" s="22">
        <v>102877215</v>
      </c>
      <c r="H42" s="22">
        <v>52590574</v>
      </c>
      <c r="I42" s="22">
        <v>83998493</v>
      </c>
      <c r="J42" s="22">
        <v>239466282</v>
      </c>
      <c r="K42" s="22">
        <v>98536126</v>
      </c>
      <c r="L42" s="22">
        <v>65709717</v>
      </c>
      <c r="M42" s="22">
        <v>120547999</v>
      </c>
      <c r="N42" s="22">
        <v>284793842</v>
      </c>
      <c r="O42" s="22">
        <v>87646773</v>
      </c>
      <c r="P42" s="22">
        <v>74286059</v>
      </c>
      <c r="Q42" s="22">
        <v>97046519</v>
      </c>
      <c r="R42" s="22">
        <v>258979351</v>
      </c>
      <c r="S42" s="22">
        <v>58938460</v>
      </c>
      <c r="T42" s="22">
        <v>119643371</v>
      </c>
      <c r="U42" s="22">
        <v>107860866</v>
      </c>
      <c r="V42" s="22">
        <v>286442697</v>
      </c>
      <c r="W42" s="22">
        <v>1069682172</v>
      </c>
      <c r="X42" s="22">
        <v>1141169809</v>
      </c>
      <c r="Y42" s="22">
        <v>-71487637</v>
      </c>
      <c r="Z42" s="23">
        <v>-6.2644171302292131</v>
      </c>
      <c r="AA42" s="20">
        <v>1141169809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95701006</v>
      </c>
      <c r="D45" s="20"/>
      <c r="E45" s="21">
        <v>88603620</v>
      </c>
      <c r="F45" s="22">
        <v>84232868</v>
      </c>
      <c r="G45" s="22">
        <v>6655343</v>
      </c>
      <c r="H45" s="22">
        <v>3128845</v>
      </c>
      <c r="I45" s="22">
        <v>8742212</v>
      </c>
      <c r="J45" s="22">
        <v>18526400</v>
      </c>
      <c r="K45" s="22">
        <v>6230342</v>
      </c>
      <c r="L45" s="22">
        <v>5904641</v>
      </c>
      <c r="M45" s="22">
        <v>5299383</v>
      </c>
      <c r="N45" s="22">
        <v>17434366</v>
      </c>
      <c r="O45" s="22">
        <v>5955545</v>
      </c>
      <c r="P45" s="22">
        <v>7660313</v>
      </c>
      <c r="Q45" s="22">
        <v>5785308</v>
      </c>
      <c r="R45" s="22">
        <v>19401166</v>
      </c>
      <c r="S45" s="22">
        <v>4730496</v>
      </c>
      <c r="T45" s="22">
        <v>3945000</v>
      </c>
      <c r="U45" s="22">
        <v>8042833</v>
      </c>
      <c r="V45" s="22">
        <v>16718329</v>
      </c>
      <c r="W45" s="22">
        <v>72080261</v>
      </c>
      <c r="X45" s="22">
        <v>84232868</v>
      </c>
      <c r="Y45" s="22">
        <v>-12152607</v>
      </c>
      <c r="Z45" s="23">
        <v>-14.427393116900639</v>
      </c>
      <c r="AA45" s="20">
        <v>84232868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>
        <v>185</v>
      </c>
      <c r="M46" s="22">
        <v>527</v>
      </c>
      <c r="N46" s="22">
        <v>712</v>
      </c>
      <c r="O46" s="22"/>
      <c r="P46" s="22"/>
      <c r="Q46" s="22"/>
      <c r="R46" s="22"/>
      <c r="S46" s="22"/>
      <c r="T46" s="22"/>
      <c r="U46" s="22"/>
      <c r="V46" s="22"/>
      <c r="W46" s="22">
        <v>712</v>
      </c>
      <c r="X46" s="22"/>
      <c r="Y46" s="22">
        <v>712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2740895</v>
      </c>
      <c r="D47" s="20"/>
      <c r="E47" s="21">
        <v>65340080</v>
      </c>
      <c r="F47" s="22">
        <v>65340080</v>
      </c>
      <c r="G47" s="22">
        <v>-773</v>
      </c>
      <c r="H47" s="22">
        <v>-241</v>
      </c>
      <c r="I47" s="22">
        <v>50618</v>
      </c>
      <c r="J47" s="22">
        <v>49604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-29184</v>
      </c>
      <c r="Q47" s="22">
        <v>47602</v>
      </c>
      <c r="R47" s="22">
        <v>24514</v>
      </c>
      <c r="S47" s="22">
        <v>1451591</v>
      </c>
      <c r="T47" s="22">
        <v>1398553</v>
      </c>
      <c r="U47" s="22">
        <v>-2909389</v>
      </c>
      <c r="V47" s="22">
        <v>-59245</v>
      </c>
      <c r="W47" s="22">
        <v>64028</v>
      </c>
      <c r="X47" s="22">
        <v>65340080</v>
      </c>
      <c r="Y47" s="22">
        <v>-65276052</v>
      </c>
      <c r="Z47" s="23">
        <v>-99.902008078349454</v>
      </c>
      <c r="AA47" s="20">
        <v>65340080</v>
      </c>
    </row>
    <row r="48" spans="1:27" x14ac:dyDescent="0.25">
      <c r="A48" s="37" t="s">
        <v>73</v>
      </c>
      <c r="B48" s="28" t="s">
        <v>32</v>
      </c>
      <c r="C48" s="29">
        <f>SUM(C35:C47)</f>
        <v>19794535350</v>
      </c>
      <c r="D48" s="29">
        <f t="shared" ref="D48:Y48" si="1">SUM(D35:D47)</f>
        <v>0</v>
      </c>
      <c r="E48" s="30">
        <f t="shared" si="1"/>
        <v>20494039640</v>
      </c>
      <c r="F48" s="31">
        <f t="shared" si="1"/>
        <v>21019932860</v>
      </c>
      <c r="G48" s="31">
        <f t="shared" si="1"/>
        <v>2367299620</v>
      </c>
      <c r="H48" s="31">
        <f t="shared" si="1"/>
        <v>2120880720</v>
      </c>
      <c r="I48" s="31">
        <f t="shared" si="1"/>
        <v>1679492359</v>
      </c>
      <c r="J48" s="31">
        <f t="shared" si="1"/>
        <v>6167672699</v>
      </c>
      <c r="K48" s="31">
        <f t="shared" si="1"/>
        <v>1654468688</v>
      </c>
      <c r="L48" s="31">
        <f t="shared" si="1"/>
        <v>1570688376</v>
      </c>
      <c r="M48" s="31">
        <f t="shared" si="1"/>
        <v>1482287614</v>
      </c>
      <c r="N48" s="31">
        <f t="shared" si="1"/>
        <v>4707444678</v>
      </c>
      <c r="O48" s="31">
        <f t="shared" si="1"/>
        <v>1535639817</v>
      </c>
      <c r="P48" s="31">
        <f t="shared" si="1"/>
        <v>1698024488</v>
      </c>
      <c r="Q48" s="31">
        <f t="shared" si="1"/>
        <v>1474476849</v>
      </c>
      <c r="R48" s="31">
        <f t="shared" si="1"/>
        <v>4708141154</v>
      </c>
      <c r="S48" s="31">
        <f t="shared" si="1"/>
        <v>1462736686</v>
      </c>
      <c r="T48" s="31">
        <f t="shared" si="1"/>
        <v>1130422395</v>
      </c>
      <c r="U48" s="31">
        <f t="shared" si="1"/>
        <v>1861130462</v>
      </c>
      <c r="V48" s="31">
        <f t="shared" si="1"/>
        <v>4454289543</v>
      </c>
      <c r="W48" s="31">
        <f t="shared" si="1"/>
        <v>20037548074</v>
      </c>
      <c r="X48" s="31">
        <f t="shared" si="1"/>
        <v>21019932860</v>
      </c>
      <c r="Y48" s="31">
        <f t="shared" si="1"/>
        <v>-982384786</v>
      </c>
      <c r="Z48" s="32">
        <f>+IF(X48&lt;&gt;0,+(Y48/X48)*100,0)</f>
        <v>-4.673586697650375</v>
      </c>
      <c r="AA48" s="29">
        <f>SUM(AA35:AA47)</f>
        <v>21019932860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-1859187867</v>
      </c>
      <c r="D49" s="39">
        <f t="shared" si="2"/>
        <v>0</v>
      </c>
      <c r="E49" s="40">
        <f t="shared" si="2"/>
        <v>30366410</v>
      </c>
      <c r="F49" s="41">
        <f t="shared" si="2"/>
        <v>-488038522</v>
      </c>
      <c r="G49" s="41">
        <f t="shared" si="2"/>
        <v>-782221642</v>
      </c>
      <c r="H49" s="41">
        <f t="shared" si="2"/>
        <v>-152198388</v>
      </c>
      <c r="I49" s="41">
        <f t="shared" si="2"/>
        <v>204209387</v>
      </c>
      <c r="J49" s="41">
        <f t="shared" si="2"/>
        <v>-730210643</v>
      </c>
      <c r="K49" s="41">
        <f t="shared" si="2"/>
        <v>-28016185</v>
      </c>
      <c r="L49" s="41">
        <f t="shared" si="2"/>
        <v>135445671</v>
      </c>
      <c r="M49" s="41">
        <f t="shared" si="2"/>
        <v>80143205</v>
      </c>
      <c r="N49" s="41">
        <f t="shared" si="2"/>
        <v>187572691</v>
      </c>
      <c r="O49" s="41">
        <f t="shared" si="2"/>
        <v>220287987</v>
      </c>
      <c r="P49" s="41">
        <f t="shared" si="2"/>
        <v>-123591443</v>
      </c>
      <c r="Q49" s="41">
        <f t="shared" si="2"/>
        <v>44735773</v>
      </c>
      <c r="R49" s="41">
        <f t="shared" si="2"/>
        <v>141432317</v>
      </c>
      <c r="S49" s="41">
        <f t="shared" si="2"/>
        <v>262078934</v>
      </c>
      <c r="T49" s="41">
        <f t="shared" si="2"/>
        <v>425892646</v>
      </c>
      <c r="U49" s="41">
        <f t="shared" si="2"/>
        <v>-270934740</v>
      </c>
      <c r="V49" s="41">
        <f t="shared" si="2"/>
        <v>417036840</v>
      </c>
      <c r="W49" s="41">
        <f t="shared" si="2"/>
        <v>15831205</v>
      </c>
      <c r="X49" s="41">
        <f t="shared" si="2"/>
        <v>-488038522</v>
      </c>
      <c r="Y49" s="41">
        <f t="shared" si="2"/>
        <v>503869727</v>
      </c>
      <c r="Z49" s="42">
        <f>+IF(X49&lt;&gt;0,+(Y49/X49)*100,0)</f>
        <v>-103.24384332104013</v>
      </c>
      <c r="AA49" s="39">
        <f>+AA33-AA48</f>
        <v>-488038522</v>
      </c>
    </row>
    <row r="50" spans="1:27" x14ac:dyDescent="0.25">
      <c r="A50" s="43" t="s">
        <v>75</v>
      </c>
      <c r="B50" s="15" t="s">
        <v>32</v>
      </c>
      <c r="C50" s="20">
        <v>417845000</v>
      </c>
      <c r="D50" s="20"/>
      <c r="E50" s="21">
        <v>375972160</v>
      </c>
      <c r="F50" s="22">
        <v>494603000</v>
      </c>
      <c r="G50" s="22"/>
      <c r="H50" s="22">
        <v>42487000</v>
      </c>
      <c r="I50" s="22">
        <v>30831000</v>
      </c>
      <c r="J50" s="22">
        <v>73318000</v>
      </c>
      <c r="K50" s="22">
        <v>19133000</v>
      </c>
      <c r="L50" s="22">
        <v>48969000</v>
      </c>
      <c r="M50" s="22">
        <v>48646000</v>
      </c>
      <c r="N50" s="22">
        <v>116748000</v>
      </c>
      <c r="O50" s="22">
        <v>44288000</v>
      </c>
      <c r="P50" s="22">
        <v>31470000</v>
      </c>
      <c r="Q50" s="22">
        <v>21539000</v>
      </c>
      <c r="R50" s="22">
        <v>97297000</v>
      </c>
      <c r="S50" s="22">
        <v>-6393000</v>
      </c>
      <c r="T50" s="22">
        <v>11784000</v>
      </c>
      <c r="U50" s="22">
        <v>102411202</v>
      </c>
      <c r="V50" s="22">
        <v>107802202</v>
      </c>
      <c r="W50" s="22">
        <v>395165202</v>
      </c>
      <c r="X50" s="22">
        <v>494603000</v>
      </c>
      <c r="Y50" s="22">
        <v>-99437798</v>
      </c>
      <c r="Z50" s="23">
        <v>-20.104568310341829</v>
      </c>
      <c r="AA50" s="20">
        <v>494603000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-1441342867</v>
      </c>
      <c r="D52" s="48">
        <f t="shared" si="3"/>
        <v>0</v>
      </c>
      <c r="E52" s="49">
        <f t="shared" si="3"/>
        <v>406338570</v>
      </c>
      <c r="F52" s="50">
        <f t="shared" si="3"/>
        <v>6564478</v>
      </c>
      <c r="G52" s="50">
        <f t="shared" si="3"/>
        <v>-782221642</v>
      </c>
      <c r="H52" s="50">
        <f t="shared" si="3"/>
        <v>-109711388</v>
      </c>
      <c r="I52" s="50">
        <f t="shared" si="3"/>
        <v>235040387</v>
      </c>
      <c r="J52" s="50">
        <f t="shared" si="3"/>
        <v>-656892643</v>
      </c>
      <c r="K52" s="50">
        <f t="shared" si="3"/>
        <v>-8883185</v>
      </c>
      <c r="L52" s="50">
        <f t="shared" si="3"/>
        <v>184414671</v>
      </c>
      <c r="M52" s="50">
        <f t="shared" si="3"/>
        <v>128789205</v>
      </c>
      <c r="N52" s="50">
        <f t="shared" si="3"/>
        <v>304320691</v>
      </c>
      <c r="O52" s="50">
        <f t="shared" si="3"/>
        <v>264575987</v>
      </c>
      <c r="P52" s="50">
        <f t="shared" si="3"/>
        <v>-92121443</v>
      </c>
      <c r="Q52" s="50">
        <f t="shared" si="3"/>
        <v>66274773</v>
      </c>
      <c r="R52" s="50">
        <f t="shared" si="3"/>
        <v>238729317</v>
      </c>
      <c r="S52" s="50">
        <f t="shared" si="3"/>
        <v>255685934</v>
      </c>
      <c r="T52" s="50">
        <f t="shared" si="3"/>
        <v>437676646</v>
      </c>
      <c r="U52" s="50">
        <f t="shared" si="3"/>
        <v>-168523538</v>
      </c>
      <c r="V52" s="50">
        <f t="shared" si="3"/>
        <v>524839042</v>
      </c>
      <c r="W52" s="50">
        <f t="shared" si="3"/>
        <v>410996407</v>
      </c>
      <c r="X52" s="50">
        <f t="shared" si="3"/>
        <v>6564478</v>
      </c>
      <c r="Y52" s="50">
        <f t="shared" si="3"/>
        <v>404431929</v>
      </c>
      <c r="Z52" s="51">
        <f>+IF(X52&lt;&gt;0,+(Y52/X52)*100,0)</f>
        <v>6160.9152928839121</v>
      </c>
      <c r="AA52" s="48">
        <f>SUM(AA49:AA51)</f>
        <v>6564478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-1441342867</v>
      </c>
      <c r="D54" s="54">
        <f>+D52-D53</f>
        <v>0</v>
      </c>
      <c r="E54" s="55">
        <f t="shared" si="4"/>
        <v>406338570</v>
      </c>
      <c r="F54" s="56">
        <f t="shared" si="4"/>
        <v>6564478</v>
      </c>
      <c r="G54" s="56">
        <f t="shared" si="4"/>
        <v>-782221642</v>
      </c>
      <c r="H54" s="56">
        <f t="shared" si="4"/>
        <v>-109711388</v>
      </c>
      <c r="I54" s="56">
        <f t="shared" si="4"/>
        <v>235040387</v>
      </c>
      <c r="J54" s="56">
        <f t="shared" si="4"/>
        <v>-656892643</v>
      </c>
      <c r="K54" s="56">
        <f t="shared" si="4"/>
        <v>-8883185</v>
      </c>
      <c r="L54" s="56">
        <f t="shared" si="4"/>
        <v>184414671</v>
      </c>
      <c r="M54" s="56">
        <f t="shared" si="4"/>
        <v>128789205</v>
      </c>
      <c r="N54" s="56">
        <f t="shared" si="4"/>
        <v>304320691</v>
      </c>
      <c r="O54" s="56">
        <f t="shared" si="4"/>
        <v>264575987</v>
      </c>
      <c r="P54" s="56">
        <f t="shared" si="4"/>
        <v>-92121443</v>
      </c>
      <c r="Q54" s="56">
        <f t="shared" si="4"/>
        <v>66274773</v>
      </c>
      <c r="R54" s="56">
        <f t="shared" si="4"/>
        <v>238729317</v>
      </c>
      <c r="S54" s="56">
        <f t="shared" si="4"/>
        <v>255685934</v>
      </c>
      <c r="T54" s="56">
        <f t="shared" si="4"/>
        <v>437676646</v>
      </c>
      <c r="U54" s="56">
        <f t="shared" si="4"/>
        <v>-168523538</v>
      </c>
      <c r="V54" s="56">
        <f t="shared" si="4"/>
        <v>524839042</v>
      </c>
      <c r="W54" s="56">
        <f t="shared" si="4"/>
        <v>410996407</v>
      </c>
      <c r="X54" s="56">
        <f t="shared" si="4"/>
        <v>6564478</v>
      </c>
      <c r="Y54" s="56">
        <f t="shared" si="4"/>
        <v>404431929</v>
      </c>
      <c r="Z54" s="57">
        <f>+IF(X54&lt;&gt;0,+(Y54/X54)*100,0)</f>
        <v>6160.9152928839121</v>
      </c>
      <c r="AA54" s="54">
        <f>+AA52-AA53</f>
        <v>6564478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-1441342867</v>
      </c>
      <c r="D57" s="48">
        <f>SUM(D54:D56)</f>
        <v>0</v>
      </c>
      <c r="E57" s="49">
        <f t="shared" si="5"/>
        <v>406338570</v>
      </c>
      <c r="F57" s="50">
        <f t="shared" si="5"/>
        <v>6564478</v>
      </c>
      <c r="G57" s="50">
        <f t="shared" si="5"/>
        <v>-782221642</v>
      </c>
      <c r="H57" s="50">
        <f t="shared" si="5"/>
        <v>-109711388</v>
      </c>
      <c r="I57" s="50">
        <f t="shared" si="5"/>
        <v>235040387</v>
      </c>
      <c r="J57" s="50">
        <f t="shared" si="5"/>
        <v>-656892643</v>
      </c>
      <c r="K57" s="50">
        <f t="shared" si="5"/>
        <v>-8883185</v>
      </c>
      <c r="L57" s="50">
        <f t="shared" si="5"/>
        <v>184414671</v>
      </c>
      <c r="M57" s="50">
        <f t="shared" si="5"/>
        <v>128789205</v>
      </c>
      <c r="N57" s="50">
        <f t="shared" si="5"/>
        <v>304320691</v>
      </c>
      <c r="O57" s="50">
        <f t="shared" si="5"/>
        <v>264575987</v>
      </c>
      <c r="P57" s="50">
        <f t="shared" si="5"/>
        <v>-92121443</v>
      </c>
      <c r="Q57" s="50">
        <f t="shared" si="5"/>
        <v>66274773</v>
      </c>
      <c r="R57" s="50">
        <f t="shared" si="5"/>
        <v>238729317</v>
      </c>
      <c r="S57" s="50">
        <f t="shared" si="5"/>
        <v>255685934</v>
      </c>
      <c r="T57" s="50">
        <f t="shared" si="5"/>
        <v>437676646</v>
      </c>
      <c r="U57" s="50">
        <f t="shared" si="5"/>
        <v>-168523538</v>
      </c>
      <c r="V57" s="50">
        <f t="shared" si="5"/>
        <v>524839042</v>
      </c>
      <c r="W57" s="50">
        <f t="shared" si="5"/>
        <v>410996407</v>
      </c>
      <c r="X57" s="50">
        <f t="shared" si="5"/>
        <v>6564478</v>
      </c>
      <c r="Y57" s="50">
        <f t="shared" si="5"/>
        <v>404431929</v>
      </c>
      <c r="Z57" s="51">
        <f>+IF(X57&lt;&gt;0,+(Y57/X57)*100,0)</f>
        <v>6160.9152928839121</v>
      </c>
      <c r="AA57" s="48">
        <f>SUM(AA54:AA56)</f>
        <v>6564478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59469470</v>
      </c>
      <c r="F59" s="45">
        <v>59469470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59469470</v>
      </c>
      <c r="Y59" s="22">
        <v>-59469470</v>
      </c>
      <c r="Z59" s="23">
        <v>-100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-1441342867</v>
      </c>
      <c r="D60" s="65">
        <f>SUM(D57:D59)</f>
        <v>0</v>
      </c>
      <c r="E60" s="66">
        <f t="shared" si="6"/>
        <v>465808040</v>
      </c>
      <c r="F60" s="67">
        <f t="shared" si="6"/>
        <v>66033948</v>
      </c>
      <c r="G60" s="67">
        <f t="shared" si="6"/>
        <v>-782221642</v>
      </c>
      <c r="H60" s="67">
        <f t="shared" si="6"/>
        <v>-109711388</v>
      </c>
      <c r="I60" s="67">
        <f t="shared" si="6"/>
        <v>235040387</v>
      </c>
      <c r="J60" s="67">
        <f t="shared" si="6"/>
        <v>-656892643</v>
      </c>
      <c r="K60" s="67">
        <f t="shared" si="6"/>
        <v>-8883185</v>
      </c>
      <c r="L60" s="67">
        <f t="shared" si="6"/>
        <v>184414671</v>
      </c>
      <c r="M60" s="67">
        <f t="shared" si="6"/>
        <v>128789205</v>
      </c>
      <c r="N60" s="67">
        <f t="shared" si="6"/>
        <v>304320691</v>
      </c>
      <c r="O60" s="67">
        <f t="shared" si="6"/>
        <v>264575987</v>
      </c>
      <c r="P60" s="67">
        <f t="shared" si="6"/>
        <v>-92121443</v>
      </c>
      <c r="Q60" s="67">
        <f t="shared" si="6"/>
        <v>66274773</v>
      </c>
      <c r="R60" s="67">
        <f t="shared" si="6"/>
        <v>238729317</v>
      </c>
      <c r="S60" s="67">
        <f t="shared" si="6"/>
        <v>255685934</v>
      </c>
      <c r="T60" s="67">
        <f t="shared" si="6"/>
        <v>437676646</v>
      </c>
      <c r="U60" s="67">
        <f t="shared" si="6"/>
        <v>-168523538</v>
      </c>
      <c r="V60" s="67">
        <f t="shared" si="6"/>
        <v>524839042</v>
      </c>
      <c r="W60" s="67">
        <f t="shared" si="6"/>
        <v>410996407</v>
      </c>
      <c r="X60" s="67">
        <f t="shared" si="6"/>
        <v>66033948</v>
      </c>
      <c r="Y60" s="67">
        <f t="shared" si="6"/>
        <v>344962459</v>
      </c>
      <c r="Z60" s="68">
        <f>+IF(X60&lt;&gt;0,+(Y60/X60)*100,0)</f>
        <v>522.40168799236415</v>
      </c>
      <c r="AA60" s="65">
        <f>SUM(AA57:AA59)</f>
        <v>66033948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3503450</v>
      </c>
      <c r="D42" s="20"/>
      <c r="E42" s="21">
        <v>3000000</v>
      </c>
      <c r="F42" s="22">
        <v>4200000</v>
      </c>
      <c r="G42" s="22"/>
      <c r="H42" s="22"/>
      <c r="I42" s="22"/>
      <c r="J42" s="22"/>
      <c r="K42" s="22">
        <v>457520</v>
      </c>
      <c r="L42" s="22"/>
      <c r="M42" s="22">
        <v>708000</v>
      </c>
      <c r="N42" s="22">
        <v>1165520</v>
      </c>
      <c r="O42" s="22"/>
      <c r="P42" s="22"/>
      <c r="Q42" s="22"/>
      <c r="R42" s="22"/>
      <c r="S42" s="22">
        <v>600000</v>
      </c>
      <c r="T42" s="22">
        <v>724200</v>
      </c>
      <c r="U42" s="22"/>
      <c r="V42" s="22">
        <v>1324200</v>
      </c>
      <c r="W42" s="22">
        <v>2489720</v>
      </c>
      <c r="X42" s="22">
        <v>4200000</v>
      </c>
      <c r="Y42" s="22">
        <v>-1710280</v>
      </c>
      <c r="Z42" s="23">
        <v>-40.720952380952383</v>
      </c>
      <c r="AA42" s="20">
        <v>4200000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1056278</v>
      </c>
      <c r="D45" s="20"/>
      <c r="E45" s="21">
        <v>1793520</v>
      </c>
      <c r="F45" s="22">
        <v>1793520</v>
      </c>
      <c r="G45" s="22"/>
      <c r="H45" s="22">
        <v>366800</v>
      </c>
      <c r="I45" s="22"/>
      <c r="J45" s="22">
        <v>366800</v>
      </c>
      <c r="K45" s="22">
        <v>224841</v>
      </c>
      <c r="L45" s="22"/>
      <c r="M45" s="22"/>
      <c r="N45" s="22">
        <v>224841</v>
      </c>
      <c r="O45" s="22"/>
      <c r="P45" s="22"/>
      <c r="Q45" s="22"/>
      <c r="R45" s="22"/>
      <c r="S45" s="22"/>
      <c r="T45" s="22"/>
      <c r="U45" s="22"/>
      <c r="V45" s="22"/>
      <c r="W45" s="22">
        <v>591641</v>
      </c>
      <c r="X45" s="22">
        <v>1793520</v>
      </c>
      <c r="Y45" s="22">
        <v>-1201879</v>
      </c>
      <c r="Z45" s="23">
        <v>-67.012299834961425</v>
      </c>
      <c r="AA45" s="20">
        <v>1793520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4559728</v>
      </c>
      <c r="D48" s="29">
        <f t="shared" ref="D48:Y48" si="1">SUM(D35:D47)</f>
        <v>0</v>
      </c>
      <c r="E48" s="30">
        <f t="shared" si="1"/>
        <v>4793520</v>
      </c>
      <c r="F48" s="31">
        <f t="shared" si="1"/>
        <v>5993520</v>
      </c>
      <c r="G48" s="31">
        <f t="shared" si="1"/>
        <v>0</v>
      </c>
      <c r="H48" s="31">
        <f t="shared" si="1"/>
        <v>366800</v>
      </c>
      <c r="I48" s="31">
        <f t="shared" si="1"/>
        <v>0</v>
      </c>
      <c r="J48" s="31">
        <f t="shared" si="1"/>
        <v>366800</v>
      </c>
      <c r="K48" s="31">
        <f t="shared" si="1"/>
        <v>682361</v>
      </c>
      <c r="L48" s="31">
        <f t="shared" si="1"/>
        <v>0</v>
      </c>
      <c r="M48" s="31">
        <f t="shared" si="1"/>
        <v>708000</v>
      </c>
      <c r="N48" s="31">
        <f t="shared" si="1"/>
        <v>1390361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600000</v>
      </c>
      <c r="T48" s="31">
        <f t="shared" si="1"/>
        <v>724200</v>
      </c>
      <c r="U48" s="31">
        <f t="shared" si="1"/>
        <v>0</v>
      </c>
      <c r="V48" s="31">
        <f t="shared" si="1"/>
        <v>1324200</v>
      </c>
      <c r="W48" s="31">
        <f t="shared" si="1"/>
        <v>3081361</v>
      </c>
      <c r="X48" s="31">
        <f t="shared" si="1"/>
        <v>5993520</v>
      </c>
      <c r="Y48" s="31">
        <f t="shared" si="1"/>
        <v>-2912159</v>
      </c>
      <c r="Z48" s="32">
        <f>+IF(X48&lt;&gt;0,+(Y48/X48)*100,0)</f>
        <v>-48.588458868911758</v>
      </c>
      <c r="AA48" s="29">
        <f>SUM(AA35:AA47)</f>
        <v>5993520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-4559728</v>
      </c>
      <c r="D49" s="39">
        <f t="shared" si="2"/>
        <v>0</v>
      </c>
      <c r="E49" s="40">
        <f t="shared" si="2"/>
        <v>-4793520</v>
      </c>
      <c r="F49" s="41">
        <f t="shared" si="2"/>
        <v>-5993520</v>
      </c>
      <c r="G49" s="41">
        <f t="shared" si="2"/>
        <v>0</v>
      </c>
      <c r="H49" s="41">
        <f t="shared" si="2"/>
        <v>-366800</v>
      </c>
      <c r="I49" s="41">
        <f t="shared" si="2"/>
        <v>0</v>
      </c>
      <c r="J49" s="41">
        <f t="shared" si="2"/>
        <v>-366800</v>
      </c>
      <c r="K49" s="41">
        <f t="shared" si="2"/>
        <v>-682361</v>
      </c>
      <c r="L49" s="41">
        <f t="shared" si="2"/>
        <v>0</v>
      </c>
      <c r="M49" s="41">
        <f t="shared" si="2"/>
        <v>-708000</v>
      </c>
      <c r="N49" s="41">
        <f t="shared" si="2"/>
        <v>-1390361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-600000</v>
      </c>
      <c r="T49" s="41">
        <f t="shared" si="2"/>
        <v>-724200</v>
      </c>
      <c r="U49" s="41">
        <f t="shared" si="2"/>
        <v>0</v>
      </c>
      <c r="V49" s="41">
        <f t="shared" si="2"/>
        <v>-1324200</v>
      </c>
      <c r="W49" s="41">
        <f t="shared" si="2"/>
        <v>-3081361</v>
      </c>
      <c r="X49" s="41">
        <f t="shared" si="2"/>
        <v>-5993520</v>
      </c>
      <c r="Y49" s="41">
        <f t="shared" si="2"/>
        <v>2912159</v>
      </c>
      <c r="Z49" s="42">
        <f>+IF(X49&lt;&gt;0,+(Y49/X49)*100,0)</f>
        <v>-48.588458868911758</v>
      </c>
      <c r="AA49" s="39">
        <f>+AA33-AA48</f>
        <v>-5993520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-4559728</v>
      </c>
      <c r="D52" s="48">
        <f t="shared" si="3"/>
        <v>0</v>
      </c>
      <c r="E52" s="49">
        <f t="shared" si="3"/>
        <v>-4793520</v>
      </c>
      <c r="F52" s="50">
        <f t="shared" si="3"/>
        <v>-5993520</v>
      </c>
      <c r="G52" s="50">
        <f t="shared" si="3"/>
        <v>0</v>
      </c>
      <c r="H52" s="50">
        <f t="shared" si="3"/>
        <v>-366800</v>
      </c>
      <c r="I52" s="50">
        <f t="shared" si="3"/>
        <v>0</v>
      </c>
      <c r="J52" s="50">
        <f t="shared" si="3"/>
        <v>-366800</v>
      </c>
      <c r="K52" s="50">
        <f t="shared" si="3"/>
        <v>-682361</v>
      </c>
      <c r="L52" s="50">
        <f t="shared" si="3"/>
        <v>0</v>
      </c>
      <c r="M52" s="50">
        <f t="shared" si="3"/>
        <v>-708000</v>
      </c>
      <c r="N52" s="50">
        <f t="shared" si="3"/>
        <v>-1390361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-600000</v>
      </c>
      <c r="T52" s="50">
        <f t="shared" si="3"/>
        <v>-724200</v>
      </c>
      <c r="U52" s="50">
        <f t="shared" si="3"/>
        <v>0</v>
      </c>
      <c r="V52" s="50">
        <f t="shared" si="3"/>
        <v>-1324200</v>
      </c>
      <c r="W52" s="50">
        <f t="shared" si="3"/>
        <v>-3081361</v>
      </c>
      <c r="X52" s="50">
        <f t="shared" si="3"/>
        <v>-5993520</v>
      </c>
      <c r="Y52" s="50">
        <f t="shared" si="3"/>
        <v>2912159</v>
      </c>
      <c r="Z52" s="51">
        <f>+IF(X52&lt;&gt;0,+(Y52/X52)*100,0)</f>
        <v>-48.588458868911758</v>
      </c>
      <c r="AA52" s="48">
        <f>SUM(AA49:AA51)</f>
        <v>-5993520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-4559728</v>
      </c>
      <c r="D54" s="54">
        <f>+D52-D53</f>
        <v>0</v>
      </c>
      <c r="E54" s="55">
        <f t="shared" si="4"/>
        <v>-4793520</v>
      </c>
      <c r="F54" s="56">
        <f t="shared" si="4"/>
        <v>-5993520</v>
      </c>
      <c r="G54" s="56">
        <f t="shared" si="4"/>
        <v>0</v>
      </c>
      <c r="H54" s="56">
        <f t="shared" si="4"/>
        <v>-366800</v>
      </c>
      <c r="I54" s="56">
        <f t="shared" si="4"/>
        <v>0</v>
      </c>
      <c r="J54" s="56">
        <f t="shared" si="4"/>
        <v>-366800</v>
      </c>
      <c r="K54" s="56">
        <f t="shared" si="4"/>
        <v>-682361</v>
      </c>
      <c r="L54" s="56">
        <f t="shared" si="4"/>
        <v>0</v>
      </c>
      <c r="M54" s="56">
        <f t="shared" si="4"/>
        <v>-708000</v>
      </c>
      <c r="N54" s="56">
        <f t="shared" si="4"/>
        <v>-1390361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-600000</v>
      </c>
      <c r="T54" s="56">
        <f t="shared" si="4"/>
        <v>-724200</v>
      </c>
      <c r="U54" s="56">
        <f t="shared" si="4"/>
        <v>0</v>
      </c>
      <c r="V54" s="56">
        <f t="shared" si="4"/>
        <v>-1324200</v>
      </c>
      <c r="W54" s="56">
        <f t="shared" si="4"/>
        <v>-3081361</v>
      </c>
      <c r="X54" s="56">
        <f t="shared" si="4"/>
        <v>-5993520</v>
      </c>
      <c r="Y54" s="56">
        <f t="shared" si="4"/>
        <v>2912159</v>
      </c>
      <c r="Z54" s="57">
        <f>+IF(X54&lt;&gt;0,+(Y54/X54)*100,0)</f>
        <v>-48.588458868911758</v>
      </c>
      <c r="AA54" s="54">
        <f>+AA52-AA53</f>
        <v>-5993520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-4559728</v>
      </c>
      <c r="D57" s="48">
        <f>SUM(D54:D56)</f>
        <v>0</v>
      </c>
      <c r="E57" s="49">
        <f t="shared" si="5"/>
        <v>-4793520</v>
      </c>
      <c r="F57" s="50">
        <f t="shared" si="5"/>
        <v>-5993520</v>
      </c>
      <c r="G57" s="50">
        <f t="shared" si="5"/>
        <v>0</v>
      </c>
      <c r="H57" s="50">
        <f t="shared" si="5"/>
        <v>-366800</v>
      </c>
      <c r="I57" s="50">
        <f t="shared" si="5"/>
        <v>0</v>
      </c>
      <c r="J57" s="50">
        <f t="shared" si="5"/>
        <v>-366800</v>
      </c>
      <c r="K57" s="50">
        <f t="shared" si="5"/>
        <v>-682361</v>
      </c>
      <c r="L57" s="50">
        <f t="shared" si="5"/>
        <v>0</v>
      </c>
      <c r="M57" s="50">
        <f t="shared" si="5"/>
        <v>-708000</v>
      </c>
      <c r="N57" s="50">
        <f t="shared" si="5"/>
        <v>-1390361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-600000</v>
      </c>
      <c r="T57" s="50">
        <f t="shared" si="5"/>
        <v>-724200</v>
      </c>
      <c r="U57" s="50">
        <f t="shared" si="5"/>
        <v>0</v>
      </c>
      <c r="V57" s="50">
        <f t="shared" si="5"/>
        <v>-1324200</v>
      </c>
      <c r="W57" s="50">
        <f t="shared" si="5"/>
        <v>-3081361</v>
      </c>
      <c r="X57" s="50">
        <f t="shared" si="5"/>
        <v>-5993520</v>
      </c>
      <c r="Y57" s="50">
        <f t="shared" si="5"/>
        <v>2912159</v>
      </c>
      <c r="Z57" s="51">
        <f>+IF(X57&lt;&gt;0,+(Y57/X57)*100,0)</f>
        <v>-48.588458868911758</v>
      </c>
      <c r="AA57" s="48">
        <f>SUM(AA54:AA56)</f>
        <v>-5993520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-4559728</v>
      </c>
      <c r="D60" s="65">
        <f>SUM(D57:D59)</f>
        <v>0</v>
      </c>
      <c r="E60" s="66">
        <f t="shared" si="6"/>
        <v>-4793520</v>
      </c>
      <c r="F60" s="67">
        <f t="shared" si="6"/>
        <v>-5993520</v>
      </c>
      <c r="G60" s="67">
        <f t="shared" si="6"/>
        <v>0</v>
      </c>
      <c r="H60" s="67">
        <f t="shared" si="6"/>
        <v>-366800</v>
      </c>
      <c r="I60" s="67">
        <f t="shared" si="6"/>
        <v>0</v>
      </c>
      <c r="J60" s="67">
        <f t="shared" si="6"/>
        <v>-366800</v>
      </c>
      <c r="K60" s="67">
        <f t="shared" si="6"/>
        <v>-682361</v>
      </c>
      <c r="L60" s="67">
        <f t="shared" si="6"/>
        <v>0</v>
      </c>
      <c r="M60" s="67">
        <f t="shared" si="6"/>
        <v>-708000</v>
      </c>
      <c r="N60" s="67">
        <f t="shared" si="6"/>
        <v>-1390361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-600000</v>
      </c>
      <c r="T60" s="67">
        <f t="shared" si="6"/>
        <v>-724200</v>
      </c>
      <c r="U60" s="67">
        <f t="shared" si="6"/>
        <v>0</v>
      </c>
      <c r="V60" s="67">
        <f t="shared" si="6"/>
        <v>-1324200</v>
      </c>
      <c r="W60" s="67">
        <f t="shared" si="6"/>
        <v>-3081361</v>
      </c>
      <c r="X60" s="67">
        <f t="shared" si="6"/>
        <v>-5993520</v>
      </c>
      <c r="Y60" s="67">
        <f t="shared" si="6"/>
        <v>2912159</v>
      </c>
      <c r="Z60" s="68">
        <f>+IF(X60&lt;&gt;0,+(Y60/X60)*100,0)</f>
        <v>-48.588458868911758</v>
      </c>
      <c r="AA60" s="65">
        <f>SUM(AA57:AA59)</f>
        <v>-5993520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2100000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2100000</v>
      </c>
      <c r="Y26" s="22">
        <v>-2100000</v>
      </c>
      <c r="Z26" s="23">
        <v>-100</v>
      </c>
      <c r="AA26" s="20">
        <v>2100000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2100000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2100000</v>
      </c>
      <c r="Y33" s="31">
        <f t="shared" si="0"/>
        <v>-2100000</v>
      </c>
      <c r="Z33" s="32">
        <f>+IF(X33&lt;&gt;0,+(Y33/X33)*100,0)</f>
        <v>-100</v>
      </c>
      <c r="AA33" s="29">
        <f>SUM(AA6:AA32)</f>
        <v>2100000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3404804</v>
      </c>
      <c r="D42" s="20"/>
      <c r="E42" s="21">
        <v>3773411</v>
      </c>
      <c r="F42" s="22">
        <v>8578659</v>
      </c>
      <c r="G42" s="22"/>
      <c r="H42" s="22">
        <v>865682</v>
      </c>
      <c r="I42" s="22">
        <v>750298</v>
      </c>
      <c r="J42" s="22">
        <v>1615980</v>
      </c>
      <c r="K42" s="22"/>
      <c r="L42" s="22">
        <v>1362055</v>
      </c>
      <c r="M42" s="22">
        <v>2168249</v>
      </c>
      <c r="N42" s="22">
        <v>3530304</v>
      </c>
      <c r="O42" s="22">
        <v>172545</v>
      </c>
      <c r="P42" s="22">
        <v>284538</v>
      </c>
      <c r="Q42" s="22"/>
      <c r="R42" s="22">
        <v>457083</v>
      </c>
      <c r="S42" s="22">
        <v>2619591</v>
      </c>
      <c r="T42" s="22">
        <v>647338</v>
      </c>
      <c r="U42" s="22">
        <v>109646</v>
      </c>
      <c r="V42" s="22">
        <v>3376575</v>
      </c>
      <c r="W42" s="22">
        <v>8979942</v>
      </c>
      <c r="X42" s="22">
        <v>8578659</v>
      </c>
      <c r="Y42" s="22">
        <v>401283</v>
      </c>
      <c r="Z42" s="23">
        <v>4.6776891353298922</v>
      </c>
      <c r="AA42" s="20">
        <v>8578659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3404804</v>
      </c>
      <c r="D48" s="29">
        <f t="shared" ref="D48:Y48" si="1">SUM(D35:D47)</f>
        <v>0</v>
      </c>
      <c r="E48" s="30">
        <f t="shared" si="1"/>
        <v>3773411</v>
      </c>
      <c r="F48" s="31">
        <f t="shared" si="1"/>
        <v>8578659</v>
      </c>
      <c r="G48" s="31">
        <f t="shared" si="1"/>
        <v>0</v>
      </c>
      <c r="H48" s="31">
        <f t="shared" si="1"/>
        <v>865682</v>
      </c>
      <c r="I48" s="31">
        <f t="shared" si="1"/>
        <v>750298</v>
      </c>
      <c r="J48" s="31">
        <f t="shared" si="1"/>
        <v>1615980</v>
      </c>
      <c r="K48" s="31">
        <f t="shared" si="1"/>
        <v>0</v>
      </c>
      <c r="L48" s="31">
        <f t="shared" si="1"/>
        <v>1362055</v>
      </c>
      <c r="M48" s="31">
        <f t="shared" si="1"/>
        <v>2168249</v>
      </c>
      <c r="N48" s="31">
        <f t="shared" si="1"/>
        <v>3530304</v>
      </c>
      <c r="O48" s="31">
        <f t="shared" si="1"/>
        <v>172545</v>
      </c>
      <c r="P48" s="31">
        <f t="shared" si="1"/>
        <v>284538</v>
      </c>
      <c r="Q48" s="31">
        <f t="shared" si="1"/>
        <v>0</v>
      </c>
      <c r="R48" s="31">
        <f t="shared" si="1"/>
        <v>457083</v>
      </c>
      <c r="S48" s="31">
        <f t="shared" si="1"/>
        <v>2619591</v>
      </c>
      <c r="T48" s="31">
        <f t="shared" si="1"/>
        <v>647338</v>
      </c>
      <c r="U48" s="31">
        <f t="shared" si="1"/>
        <v>109646</v>
      </c>
      <c r="V48" s="31">
        <f t="shared" si="1"/>
        <v>3376575</v>
      </c>
      <c r="W48" s="31">
        <f t="shared" si="1"/>
        <v>8979942</v>
      </c>
      <c r="X48" s="31">
        <f t="shared" si="1"/>
        <v>8578659</v>
      </c>
      <c r="Y48" s="31">
        <f t="shared" si="1"/>
        <v>401283</v>
      </c>
      <c r="Z48" s="32">
        <f>+IF(X48&lt;&gt;0,+(Y48/X48)*100,0)</f>
        <v>4.6776891353298922</v>
      </c>
      <c r="AA48" s="29">
        <f>SUM(AA35:AA47)</f>
        <v>8578659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-3404804</v>
      </c>
      <c r="D49" s="39">
        <f t="shared" si="2"/>
        <v>0</v>
      </c>
      <c r="E49" s="40">
        <f t="shared" si="2"/>
        <v>-3773411</v>
      </c>
      <c r="F49" s="41">
        <f t="shared" si="2"/>
        <v>-6478659</v>
      </c>
      <c r="G49" s="41">
        <f t="shared" si="2"/>
        <v>0</v>
      </c>
      <c r="H49" s="41">
        <f t="shared" si="2"/>
        <v>-865682</v>
      </c>
      <c r="I49" s="41">
        <f t="shared" si="2"/>
        <v>-750298</v>
      </c>
      <c r="J49" s="41">
        <f t="shared" si="2"/>
        <v>-1615980</v>
      </c>
      <c r="K49" s="41">
        <f t="shared" si="2"/>
        <v>0</v>
      </c>
      <c r="L49" s="41">
        <f t="shared" si="2"/>
        <v>-1362055</v>
      </c>
      <c r="M49" s="41">
        <f t="shared" si="2"/>
        <v>-2168249</v>
      </c>
      <c r="N49" s="41">
        <f t="shared" si="2"/>
        <v>-3530304</v>
      </c>
      <c r="O49" s="41">
        <f t="shared" si="2"/>
        <v>-172545</v>
      </c>
      <c r="P49" s="41">
        <f t="shared" si="2"/>
        <v>-284538</v>
      </c>
      <c r="Q49" s="41">
        <f t="shared" si="2"/>
        <v>0</v>
      </c>
      <c r="R49" s="41">
        <f t="shared" si="2"/>
        <v>-457083</v>
      </c>
      <c r="S49" s="41">
        <f t="shared" si="2"/>
        <v>-2619591</v>
      </c>
      <c r="T49" s="41">
        <f t="shared" si="2"/>
        <v>-647338</v>
      </c>
      <c r="U49" s="41">
        <f t="shared" si="2"/>
        <v>-109646</v>
      </c>
      <c r="V49" s="41">
        <f t="shared" si="2"/>
        <v>-3376575</v>
      </c>
      <c r="W49" s="41">
        <f t="shared" si="2"/>
        <v>-8979942</v>
      </c>
      <c r="X49" s="41">
        <f t="shared" si="2"/>
        <v>-6478659</v>
      </c>
      <c r="Y49" s="41">
        <f t="shared" si="2"/>
        <v>-2501283</v>
      </c>
      <c r="Z49" s="42">
        <f>+IF(X49&lt;&gt;0,+(Y49/X49)*100,0)</f>
        <v>38.608036014860481</v>
      </c>
      <c r="AA49" s="39">
        <f>+AA33-AA48</f>
        <v>-6478659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-3404804</v>
      </c>
      <c r="D52" s="48">
        <f t="shared" si="3"/>
        <v>0</v>
      </c>
      <c r="E52" s="49">
        <f t="shared" si="3"/>
        <v>-3773411</v>
      </c>
      <c r="F52" s="50">
        <f t="shared" si="3"/>
        <v>-6478659</v>
      </c>
      <c r="G52" s="50">
        <f t="shared" si="3"/>
        <v>0</v>
      </c>
      <c r="H52" s="50">
        <f t="shared" si="3"/>
        <v>-865682</v>
      </c>
      <c r="I52" s="50">
        <f t="shared" si="3"/>
        <v>-750298</v>
      </c>
      <c r="J52" s="50">
        <f t="shared" si="3"/>
        <v>-1615980</v>
      </c>
      <c r="K52" s="50">
        <f t="shared" si="3"/>
        <v>0</v>
      </c>
      <c r="L52" s="50">
        <f t="shared" si="3"/>
        <v>-1362055</v>
      </c>
      <c r="M52" s="50">
        <f t="shared" si="3"/>
        <v>-2168249</v>
      </c>
      <c r="N52" s="50">
        <f t="shared" si="3"/>
        <v>-3530304</v>
      </c>
      <c r="O52" s="50">
        <f t="shared" si="3"/>
        <v>-172545</v>
      </c>
      <c r="P52" s="50">
        <f t="shared" si="3"/>
        <v>-284538</v>
      </c>
      <c r="Q52" s="50">
        <f t="shared" si="3"/>
        <v>0</v>
      </c>
      <c r="R52" s="50">
        <f t="shared" si="3"/>
        <v>-457083</v>
      </c>
      <c r="S52" s="50">
        <f t="shared" si="3"/>
        <v>-2619591</v>
      </c>
      <c r="T52" s="50">
        <f t="shared" si="3"/>
        <v>-647338</v>
      </c>
      <c r="U52" s="50">
        <f t="shared" si="3"/>
        <v>-109646</v>
      </c>
      <c r="V52" s="50">
        <f t="shared" si="3"/>
        <v>-3376575</v>
      </c>
      <c r="W52" s="50">
        <f t="shared" si="3"/>
        <v>-8979942</v>
      </c>
      <c r="X52" s="50">
        <f t="shared" si="3"/>
        <v>-6478659</v>
      </c>
      <c r="Y52" s="50">
        <f t="shared" si="3"/>
        <v>-2501283</v>
      </c>
      <c r="Z52" s="51">
        <f>+IF(X52&lt;&gt;0,+(Y52/X52)*100,0)</f>
        <v>38.608036014860481</v>
      </c>
      <c r="AA52" s="48">
        <f>SUM(AA49:AA51)</f>
        <v>-6478659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-3404804</v>
      </c>
      <c r="D54" s="54">
        <f>+D52-D53</f>
        <v>0</v>
      </c>
      <c r="E54" s="55">
        <f t="shared" si="4"/>
        <v>-3773411</v>
      </c>
      <c r="F54" s="56">
        <f t="shared" si="4"/>
        <v>-6478659</v>
      </c>
      <c r="G54" s="56">
        <f t="shared" si="4"/>
        <v>0</v>
      </c>
      <c r="H54" s="56">
        <f t="shared" si="4"/>
        <v>-865682</v>
      </c>
      <c r="I54" s="56">
        <f t="shared" si="4"/>
        <v>-750298</v>
      </c>
      <c r="J54" s="56">
        <f t="shared" si="4"/>
        <v>-1615980</v>
      </c>
      <c r="K54" s="56">
        <f t="shared" si="4"/>
        <v>0</v>
      </c>
      <c r="L54" s="56">
        <f t="shared" si="4"/>
        <v>-1362055</v>
      </c>
      <c r="M54" s="56">
        <f t="shared" si="4"/>
        <v>-2168249</v>
      </c>
      <c r="N54" s="56">
        <f t="shared" si="4"/>
        <v>-3530304</v>
      </c>
      <c r="O54" s="56">
        <f t="shared" si="4"/>
        <v>-172545</v>
      </c>
      <c r="P54" s="56">
        <f t="shared" si="4"/>
        <v>-284538</v>
      </c>
      <c r="Q54" s="56">
        <f t="shared" si="4"/>
        <v>0</v>
      </c>
      <c r="R54" s="56">
        <f t="shared" si="4"/>
        <v>-457083</v>
      </c>
      <c r="S54" s="56">
        <f t="shared" si="4"/>
        <v>-2619591</v>
      </c>
      <c r="T54" s="56">
        <f t="shared" si="4"/>
        <v>-647338</v>
      </c>
      <c r="U54" s="56">
        <f t="shared" si="4"/>
        <v>-109646</v>
      </c>
      <c r="V54" s="56">
        <f t="shared" si="4"/>
        <v>-3376575</v>
      </c>
      <c r="W54" s="56">
        <f t="shared" si="4"/>
        <v>-8979942</v>
      </c>
      <c r="X54" s="56">
        <f t="shared" si="4"/>
        <v>-6478659</v>
      </c>
      <c r="Y54" s="56">
        <f t="shared" si="4"/>
        <v>-2501283</v>
      </c>
      <c r="Z54" s="57">
        <f>+IF(X54&lt;&gt;0,+(Y54/X54)*100,0)</f>
        <v>38.608036014860481</v>
      </c>
      <c r="AA54" s="54">
        <f>+AA52-AA53</f>
        <v>-6478659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-3404804</v>
      </c>
      <c r="D57" s="48">
        <f>SUM(D54:D56)</f>
        <v>0</v>
      </c>
      <c r="E57" s="49">
        <f t="shared" si="5"/>
        <v>-3773411</v>
      </c>
      <c r="F57" s="50">
        <f t="shared" si="5"/>
        <v>-6478659</v>
      </c>
      <c r="G57" s="50">
        <f t="shared" si="5"/>
        <v>0</v>
      </c>
      <c r="H57" s="50">
        <f t="shared" si="5"/>
        <v>-865682</v>
      </c>
      <c r="I57" s="50">
        <f t="shared" si="5"/>
        <v>-750298</v>
      </c>
      <c r="J57" s="50">
        <f t="shared" si="5"/>
        <v>-1615980</v>
      </c>
      <c r="K57" s="50">
        <f t="shared" si="5"/>
        <v>0</v>
      </c>
      <c r="L57" s="50">
        <f t="shared" si="5"/>
        <v>-1362055</v>
      </c>
      <c r="M57" s="50">
        <f t="shared" si="5"/>
        <v>-2168249</v>
      </c>
      <c r="N57" s="50">
        <f t="shared" si="5"/>
        <v>-3530304</v>
      </c>
      <c r="O57" s="50">
        <f t="shared" si="5"/>
        <v>-172545</v>
      </c>
      <c r="P57" s="50">
        <f t="shared" si="5"/>
        <v>-284538</v>
      </c>
      <c r="Q57" s="50">
        <f t="shared" si="5"/>
        <v>0</v>
      </c>
      <c r="R57" s="50">
        <f t="shared" si="5"/>
        <v>-457083</v>
      </c>
      <c r="S57" s="50">
        <f t="shared" si="5"/>
        <v>-2619591</v>
      </c>
      <c r="T57" s="50">
        <f t="shared" si="5"/>
        <v>-647338</v>
      </c>
      <c r="U57" s="50">
        <f t="shared" si="5"/>
        <v>-109646</v>
      </c>
      <c r="V57" s="50">
        <f t="shared" si="5"/>
        <v>-3376575</v>
      </c>
      <c r="W57" s="50">
        <f t="shared" si="5"/>
        <v>-8979942</v>
      </c>
      <c r="X57" s="50">
        <f t="shared" si="5"/>
        <v>-6478659</v>
      </c>
      <c r="Y57" s="50">
        <f t="shared" si="5"/>
        <v>-2501283</v>
      </c>
      <c r="Z57" s="51">
        <f>+IF(X57&lt;&gt;0,+(Y57/X57)*100,0)</f>
        <v>38.608036014860481</v>
      </c>
      <c r="AA57" s="48">
        <f>SUM(AA54:AA56)</f>
        <v>-6478659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-3404804</v>
      </c>
      <c r="D60" s="65">
        <f>SUM(D57:D59)</f>
        <v>0</v>
      </c>
      <c r="E60" s="66">
        <f t="shared" si="6"/>
        <v>-3773411</v>
      </c>
      <c r="F60" s="67">
        <f t="shared" si="6"/>
        <v>-6478659</v>
      </c>
      <c r="G60" s="67">
        <f t="shared" si="6"/>
        <v>0</v>
      </c>
      <c r="H60" s="67">
        <f t="shared" si="6"/>
        <v>-865682</v>
      </c>
      <c r="I60" s="67">
        <f t="shared" si="6"/>
        <v>-750298</v>
      </c>
      <c r="J60" s="67">
        <f t="shared" si="6"/>
        <v>-1615980</v>
      </c>
      <c r="K60" s="67">
        <f t="shared" si="6"/>
        <v>0</v>
      </c>
      <c r="L60" s="67">
        <f t="shared" si="6"/>
        <v>-1362055</v>
      </c>
      <c r="M60" s="67">
        <f t="shared" si="6"/>
        <v>-2168249</v>
      </c>
      <c r="N60" s="67">
        <f t="shared" si="6"/>
        <v>-3530304</v>
      </c>
      <c r="O60" s="67">
        <f t="shared" si="6"/>
        <v>-172545</v>
      </c>
      <c r="P60" s="67">
        <f t="shared" si="6"/>
        <v>-284538</v>
      </c>
      <c r="Q60" s="67">
        <f t="shared" si="6"/>
        <v>0</v>
      </c>
      <c r="R60" s="67">
        <f t="shared" si="6"/>
        <v>-457083</v>
      </c>
      <c r="S60" s="67">
        <f t="shared" si="6"/>
        <v>-2619591</v>
      </c>
      <c r="T60" s="67">
        <f t="shared" si="6"/>
        <v>-647338</v>
      </c>
      <c r="U60" s="67">
        <f t="shared" si="6"/>
        <v>-109646</v>
      </c>
      <c r="V60" s="67">
        <f t="shared" si="6"/>
        <v>-3376575</v>
      </c>
      <c r="W60" s="67">
        <f t="shared" si="6"/>
        <v>-8979942</v>
      </c>
      <c r="X60" s="67">
        <f t="shared" si="6"/>
        <v>-6478659</v>
      </c>
      <c r="Y60" s="67">
        <f t="shared" si="6"/>
        <v>-2501283</v>
      </c>
      <c r="Z60" s="68">
        <f>+IF(X60&lt;&gt;0,+(Y60/X60)*100,0)</f>
        <v>38.608036014860481</v>
      </c>
      <c r="AA60" s="65">
        <f>SUM(AA57:AA59)</f>
        <v>-6478659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48063660</v>
      </c>
      <c r="G6" s="22">
        <v>2855926</v>
      </c>
      <c r="H6" s="22">
        <v>4373400</v>
      </c>
      <c r="I6" s="22">
        <v>4148383</v>
      </c>
      <c r="J6" s="22">
        <v>11377709</v>
      </c>
      <c r="K6" s="22">
        <v>3283941</v>
      </c>
      <c r="L6" s="22">
        <v>4434700</v>
      </c>
      <c r="M6" s="22">
        <v>4167985</v>
      </c>
      <c r="N6" s="22">
        <v>11886626</v>
      </c>
      <c r="O6" s="22">
        <v>3916913</v>
      </c>
      <c r="P6" s="22">
        <v>4375583</v>
      </c>
      <c r="Q6" s="22">
        <v>3937935</v>
      </c>
      <c r="R6" s="22">
        <v>12230431</v>
      </c>
      <c r="S6" s="22">
        <v>4228118</v>
      </c>
      <c r="T6" s="22">
        <v>4742535</v>
      </c>
      <c r="U6" s="22">
        <v>6800565</v>
      </c>
      <c r="V6" s="22">
        <v>15771218</v>
      </c>
      <c r="W6" s="22">
        <v>51265984</v>
      </c>
      <c r="X6" s="22">
        <v>48063660</v>
      </c>
      <c r="Y6" s="22">
        <v>3202324</v>
      </c>
      <c r="Z6" s="23">
        <v>6.6626719646402295</v>
      </c>
      <c r="AA6" s="20">
        <v>48063660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556522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6909531</v>
      </c>
      <c r="D26" s="20"/>
      <c r="E26" s="21">
        <v>7274208</v>
      </c>
      <c r="F26" s="22">
        <v>7274208</v>
      </c>
      <c r="G26" s="22">
        <v>6325398</v>
      </c>
      <c r="H26" s="22"/>
      <c r="I26" s="22"/>
      <c r="J26" s="22">
        <v>6325398</v>
      </c>
      <c r="K26" s="22"/>
      <c r="L26" s="22"/>
      <c r="M26" s="22"/>
      <c r="N26" s="22"/>
      <c r="O26" s="22"/>
      <c r="P26" s="22"/>
      <c r="Q26" s="22">
        <v>948810</v>
      </c>
      <c r="R26" s="22">
        <v>948810</v>
      </c>
      <c r="S26" s="22"/>
      <c r="T26" s="22"/>
      <c r="U26" s="22"/>
      <c r="V26" s="22"/>
      <c r="W26" s="22">
        <v>7274208</v>
      </c>
      <c r="X26" s="22">
        <v>7274208</v>
      </c>
      <c r="Y26" s="22"/>
      <c r="Z26" s="23"/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45966393</v>
      </c>
      <c r="D33" s="29">
        <f t="shared" ref="D33:Y33" si="0">SUM(D6:D32)</f>
        <v>0</v>
      </c>
      <c r="E33" s="30">
        <f t="shared" si="0"/>
        <v>52025364</v>
      </c>
      <c r="F33" s="31">
        <f t="shared" si="0"/>
        <v>55337868</v>
      </c>
      <c r="G33" s="31">
        <f t="shared" si="0"/>
        <v>9181324</v>
      </c>
      <c r="H33" s="31">
        <f t="shared" si="0"/>
        <v>4373400</v>
      </c>
      <c r="I33" s="31">
        <f t="shared" si="0"/>
        <v>4148383</v>
      </c>
      <c r="J33" s="31">
        <f t="shared" si="0"/>
        <v>17703107</v>
      </c>
      <c r="K33" s="31">
        <f t="shared" si="0"/>
        <v>3283941</v>
      </c>
      <c r="L33" s="31">
        <f t="shared" si="0"/>
        <v>4434700</v>
      </c>
      <c r="M33" s="31">
        <f t="shared" si="0"/>
        <v>4167985</v>
      </c>
      <c r="N33" s="31">
        <f t="shared" si="0"/>
        <v>11886626</v>
      </c>
      <c r="O33" s="31">
        <f t="shared" si="0"/>
        <v>3916913</v>
      </c>
      <c r="P33" s="31">
        <f t="shared" si="0"/>
        <v>4375583</v>
      </c>
      <c r="Q33" s="31">
        <f t="shared" si="0"/>
        <v>4886745</v>
      </c>
      <c r="R33" s="31">
        <f t="shared" si="0"/>
        <v>13179241</v>
      </c>
      <c r="S33" s="31">
        <f t="shared" si="0"/>
        <v>4228118</v>
      </c>
      <c r="T33" s="31">
        <f t="shared" si="0"/>
        <v>4742535</v>
      </c>
      <c r="U33" s="31">
        <f t="shared" si="0"/>
        <v>6800565</v>
      </c>
      <c r="V33" s="31">
        <f t="shared" si="0"/>
        <v>15771218</v>
      </c>
      <c r="W33" s="31">
        <f t="shared" si="0"/>
        <v>58540192</v>
      </c>
      <c r="X33" s="31">
        <f t="shared" si="0"/>
        <v>55337868</v>
      </c>
      <c r="Y33" s="31">
        <f t="shared" si="0"/>
        <v>3202324</v>
      </c>
      <c r="Z33" s="32">
        <f>+IF(X33&lt;&gt;0,+(Y33/X33)*100,0)</f>
        <v>5.7868582866257148</v>
      </c>
      <c r="AA33" s="29">
        <f>SUM(AA6:AA32)</f>
        <v>55337868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7248183</v>
      </c>
      <c r="D35" s="20"/>
      <c r="E35" s="21">
        <v>7432884</v>
      </c>
      <c r="F35" s="22">
        <v>7432884</v>
      </c>
      <c r="G35" s="22">
        <v>425824</v>
      </c>
      <c r="H35" s="22">
        <v>462207</v>
      </c>
      <c r="I35" s="22">
        <v>326752</v>
      </c>
      <c r="J35" s="22">
        <v>1214783</v>
      </c>
      <c r="K35" s="22">
        <v>394256</v>
      </c>
      <c r="L35" s="22">
        <v>544061</v>
      </c>
      <c r="M35" s="22">
        <v>370991</v>
      </c>
      <c r="N35" s="22">
        <v>1309308</v>
      </c>
      <c r="O35" s="22">
        <v>354145</v>
      </c>
      <c r="P35" s="22">
        <v>353817</v>
      </c>
      <c r="Q35" s="22">
        <v>1881461</v>
      </c>
      <c r="R35" s="22">
        <v>2589423</v>
      </c>
      <c r="S35" s="22">
        <v>364127</v>
      </c>
      <c r="T35" s="22">
        <v>322545</v>
      </c>
      <c r="U35" s="22">
        <v>463722</v>
      </c>
      <c r="V35" s="22">
        <v>1150394</v>
      </c>
      <c r="W35" s="22">
        <v>6263908</v>
      </c>
      <c r="X35" s="22">
        <v>7432884</v>
      </c>
      <c r="Y35" s="22">
        <v>-1168976</v>
      </c>
      <c r="Z35" s="23">
        <v>-15.727085206764965</v>
      </c>
      <c r="AA35" s="20">
        <v>7432884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47076979</v>
      </c>
      <c r="D37" s="20"/>
      <c r="E37" s="21">
        <v>55544304</v>
      </c>
      <c r="F37" s="22">
        <v>58444304</v>
      </c>
      <c r="G37" s="22">
        <v>6608076</v>
      </c>
      <c r="H37" s="22">
        <v>7599935</v>
      </c>
      <c r="I37" s="22">
        <v>6777841</v>
      </c>
      <c r="J37" s="22">
        <v>20985852</v>
      </c>
      <c r="K37" s="22">
        <v>4211911</v>
      </c>
      <c r="L37" s="22">
        <v>4065504</v>
      </c>
      <c r="M37" s="22">
        <v>3961749</v>
      </c>
      <c r="N37" s="22">
        <v>12239164</v>
      </c>
      <c r="O37" s="22">
        <v>3208123</v>
      </c>
      <c r="P37" s="22">
        <v>3766804</v>
      </c>
      <c r="Q37" s="22">
        <v>3678014</v>
      </c>
      <c r="R37" s="22">
        <v>10652941</v>
      </c>
      <c r="S37" s="22">
        <v>3955324</v>
      </c>
      <c r="T37" s="22">
        <v>3984114</v>
      </c>
      <c r="U37" s="22">
        <v>4284389</v>
      </c>
      <c r="V37" s="22">
        <v>12223827</v>
      </c>
      <c r="W37" s="22">
        <v>56101784</v>
      </c>
      <c r="X37" s="22">
        <v>58444304</v>
      </c>
      <c r="Y37" s="22">
        <v>-2342520</v>
      </c>
      <c r="Z37" s="23">
        <v>-4.0081237001299561</v>
      </c>
      <c r="AA37" s="20">
        <v>58444304</v>
      </c>
    </row>
    <row r="38" spans="1:27" x14ac:dyDescent="0.25">
      <c r="A38" s="19" t="s">
        <v>64</v>
      </c>
      <c r="B38" s="15" t="s">
        <v>32</v>
      </c>
      <c r="C38" s="20">
        <v>827717</v>
      </c>
      <c r="D38" s="20"/>
      <c r="E38" s="21">
        <v>1113036</v>
      </c>
      <c r="F38" s="22">
        <v>1613034</v>
      </c>
      <c r="G38" s="22">
        <v>15400</v>
      </c>
      <c r="H38" s="22">
        <v>33912</v>
      </c>
      <c r="I38" s="22">
        <v>22103</v>
      </c>
      <c r="J38" s="22">
        <v>71415</v>
      </c>
      <c r="K38" s="22">
        <v>34408</v>
      </c>
      <c r="L38" s="22">
        <v>38717</v>
      </c>
      <c r="M38" s="22">
        <v>7381</v>
      </c>
      <c r="N38" s="22">
        <v>80506</v>
      </c>
      <c r="O38" s="22">
        <v>15514</v>
      </c>
      <c r="P38" s="22">
        <v>11641</v>
      </c>
      <c r="Q38" s="22">
        <v>28947</v>
      </c>
      <c r="R38" s="22">
        <v>56102</v>
      </c>
      <c r="S38" s="22">
        <v>237826</v>
      </c>
      <c r="T38" s="22">
        <v>101449</v>
      </c>
      <c r="U38" s="22">
        <v>1000972</v>
      </c>
      <c r="V38" s="22">
        <v>1340247</v>
      </c>
      <c r="W38" s="22">
        <v>1548270</v>
      </c>
      <c r="X38" s="22">
        <v>1613034</v>
      </c>
      <c r="Y38" s="22">
        <v>-64764</v>
      </c>
      <c r="Z38" s="23">
        <v>-4.0150424603573143</v>
      </c>
      <c r="AA38" s="20">
        <v>1613034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-22653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221014</v>
      </c>
      <c r="D41" s="20"/>
      <c r="E41" s="21">
        <v>35052</v>
      </c>
      <c r="F41" s="22">
        <v>35052</v>
      </c>
      <c r="G41" s="22"/>
      <c r="H41" s="22"/>
      <c r="I41" s="22"/>
      <c r="J41" s="22"/>
      <c r="K41" s="22"/>
      <c r="L41" s="22">
        <v>1230</v>
      </c>
      <c r="M41" s="22"/>
      <c r="N41" s="22">
        <v>1230</v>
      </c>
      <c r="O41" s="22">
        <v>39</v>
      </c>
      <c r="P41" s="22">
        <v>13</v>
      </c>
      <c r="Q41" s="22">
        <v>1574</v>
      </c>
      <c r="R41" s="22">
        <v>1626</v>
      </c>
      <c r="S41" s="22">
        <v>36</v>
      </c>
      <c r="T41" s="22"/>
      <c r="U41" s="22"/>
      <c r="V41" s="22">
        <v>36</v>
      </c>
      <c r="W41" s="22">
        <v>2892</v>
      </c>
      <c r="X41" s="22">
        <v>35052</v>
      </c>
      <c r="Y41" s="22">
        <v>-32160</v>
      </c>
      <c r="Z41" s="23">
        <v>-91.749400890106131</v>
      </c>
      <c r="AA41" s="20">
        <v>35052</v>
      </c>
    </row>
    <row r="42" spans="1:27" x14ac:dyDescent="0.25">
      <c r="A42" s="19" t="s">
        <v>67</v>
      </c>
      <c r="B42" s="15" t="s">
        <v>32</v>
      </c>
      <c r="C42" s="20">
        <v>957503</v>
      </c>
      <c r="D42" s="20"/>
      <c r="E42" s="21">
        <v>428712</v>
      </c>
      <c r="F42" s="22">
        <v>483258</v>
      </c>
      <c r="G42" s="22">
        <v>1930</v>
      </c>
      <c r="H42" s="22">
        <v>3079</v>
      </c>
      <c r="I42" s="22">
        <v>8392</v>
      </c>
      <c r="J42" s="22">
        <v>13401</v>
      </c>
      <c r="K42" s="22">
        <v>1575</v>
      </c>
      <c r="L42" s="22"/>
      <c r="M42" s="22">
        <v>246000</v>
      </c>
      <c r="N42" s="22">
        <v>247575</v>
      </c>
      <c r="O42" s="22">
        <v>72088</v>
      </c>
      <c r="P42" s="22">
        <v>6379</v>
      </c>
      <c r="Q42" s="22">
        <v>74172</v>
      </c>
      <c r="R42" s="22">
        <v>152639</v>
      </c>
      <c r="S42" s="22">
        <v>1935</v>
      </c>
      <c r="T42" s="22">
        <v>45399</v>
      </c>
      <c r="U42" s="22">
        <v>-46396</v>
      </c>
      <c r="V42" s="22">
        <v>938</v>
      </c>
      <c r="W42" s="22">
        <v>414553</v>
      </c>
      <c r="X42" s="22">
        <v>483258</v>
      </c>
      <c r="Y42" s="22">
        <v>-68705</v>
      </c>
      <c r="Z42" s="23">
        <v>-14.217043484018888</v>
      </c>
      <c r="AA42" s="20">
        <v>483258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3312504</v>
      </c>
      <c r="G43" s="22"/>
      <c r="H43" s="22"/>
      <c r="I43" s="22">
        <v>270022</v>
      </c>
      <c r="J43" s="22">
        <v>270022</v>
      </c>
      <c r="K43" s="22">
        <v>269147</v>
      </c>
      <c r="L43" s="22">
        <v>260788</v>
      </c>
      <c r="M43" s="22">
        <v>330531</v>
      </c>
      <c r="N43" s="22">
        <v>860466</v>
      </c>
      <c r="O43" s="22">
        <v>832086</v>
      </c>
      <c r="P43" s="22">
        <v>276728</v>
      </c>
      <c r="Q43" s="22">
        <v>269147</v>
      </c>
      <c r="R43" s="22">
        <v>1377961</v>
      </c>
      <c r="S43" s="22">
        <v>271188</v>
      </c>
      <c r="T43" s="22">
        <v>266425</v>
      </c>
      <c r="U43" s="22">
        <v>268564</v>
      </c>
      <c r="V43" s="22">
        <v>806177</v>
      </c>
      <c r="W43" s="22">
        <v>3314626</v>
      </c>
      <c r="X43" s="22">
        <v>3312504</v>
      </c>
      <c r="Y43" s="22">
        <v>2122</v>
      </c>
      <c r="Z43" s="23">
        <v>6.4060300002656598E-2</v>
      </c>
      <c r="AA43" s="20">
        <v>3312504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823843</v>
      </c>
      <c r="D45" s="20"/>
      <c r="E45" s="21">
        <v>1017252</v>
      </c>
      <c r="F45" s="22">
        <v>282960</v>
      </c>
      <c r="G45" s="22">
        <v>3341</v>
      </c>
      <c r="H45" s="22">
        <v>1892</v>
      </c>
      <c r="I45" s="22">
        <v>56092</v>
      </c>
      <c r="J45" s="22">
        <v>61325</v>
      </c>
      <c r="K45" s="22">
        <v>3740</v>
      </c>
      <c r="L45" s="22"/>
      <c r="M45" s="22"/>
      <c r="N45" s="22">
        <v>3740</v>
      </c>
      <c r="O45" s="22">
        <v>32041</v>
      </c>
      <c r="P45" s="22">
        <v>27318</v>
      </c>
      <c r="Q45" s="22">
        <v>16837</v>
      </c>
      <c r="R45" s="22">
        <v>76196</v>
      </c>
      <c r="S45" s="22">
        <v>30979</v>
      </c>
      <c r="T45" s="22"/>
      <c r="U45" s="22">
        <v>24536</v>
      </c>
      <c r="V45" s="22">
        <v>55515</v>
      </c>
      <c r="W45" s="22">
        <v>196776</v>
      </c>
      <c r="X45" s="22">
        <v>282960</v>
      </c>
      <c r="Y45" s="22">
        <v>-86184</v>
      </c>
      <c r="Z45" s="23">
        <v>-30.458015267175568</v>
      </c>
      <c r="AA45" s="20">
        <v>282960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57132586</v>
      </c>
      <c r="D48" s="29">
        <f t="shared" ref="D48:Y48" si="1">SUM(D35:D47)</f>
        <v>0</v>
      </c>
      <c r="E48" s="30">
        <f t="shared" si="1"/>
        <v>65571240</v>
      </c>
      <c r="F48" s="31">
        <f t="shared" si="1"/>
        <v>71603996</v>
      </c>
      <c r="G48" s="31">
        <f t="shared" si="1"/>
        <v>7054571</v>
      </c>
      <c r="H48" s="31">
        <f t="shared" si="1"/>
        <v>8101025</v>
      </c>
      <c r="I48" s="31">
        <f t="shared" si="1"/>
        <v>7461202</v>
      </c>
      <c r="J48" s="31">
        <f t="shared" si="1"/>
        <v>22616798</v>
      </c>
      <c r="K48" s="31">
        <f t="shared" si="1"/>
        <v>4915037</v>
      </c>
      <c r="L48" s="31">
        <f t="shared" si="1"/>
        <v>4910300</v>
      </c>
      <c r="M48" s="31">
        <f t="shared" si="1"/>
        <v>4916652</v>
      </c>
      <c r="N48" s="31">
        <f t="shared" si="1"/>
        <v>14741989</v>
      </c>
      <c r="O48" s="31">
        <f t="shared" si="1"/>
        <v>4514036</v>
      </c>
      <c r="P48" s="31">
        <f t="shared" si="1"/>
        <v>4442700</v>
      </c>
      <c r="Q48" s="31">
        <f t="shared" si="1"/>
        <v>5950152</v>
      </c>
      <c r="R48" s="31">
        <f t="shared" si="1"/>
        <v>14906888</v>
      </c>
      <c r="S48" s="31">
        <f t="shared" si="1"/>
        <v>4861415</v>
      </c>
      <c r="T48" s="31">
        <f t="shared" si="1"/>
        <v>4719932</v>
      </c>
      <c r="U48" s="31">
        <f t="shared" si="1"/>
        <v>5995787</v>
      </c>
      <c r="V48" s="31">
        <f t="shared" si="1"/>
        <v>15577134</v>
      </c>
      <c r="W48" s="31">
        <f t="shared" si="1"/>
        <v>67842809</v>
      </c>
      <c r="X48" s="31">
        <f t="shared" si="1"/>
        <v>71603996</v>
      </c>
      <c r="Y48" s="31">
        <f t="shared" si="1"/>
        <v>-3761187</v>
      </c>
      <c r="Z48" s="32">
        <f>+IF(X48&lt;&gt;0,+(Y48/X48)*100,0)</f>
        <v>-5.2527613123714492</v>
      </c>
      <c r="AA48" s="29">
        <f>SUM(AA35:AA47)</f>
        <v>71603996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-11166193</v>
      </c>
      <c r="D49" s="39">
        <f t="shared" si="2"/>
        <v>0</v>
      </c>
      <c r="E49" s="40">
        <f t="shared" si="2"/>
        <v>-13545876</v>
      </c>
      <c r="F49" s="41">
        <f t="shared" si="2"/>
        <v>-16266128</v>
      </c>
      <c r="G49" s="41">
        <f t="shared" si="2"/>
        <v>2126753</v>
      </c>
      <c r="H49" s="41">
        <f t="shared" si="2"/>
        <v>-3727625</v>
      </c>
      <c r="I49" s="41">
        <f t="shared" si="2"/>
        <v>-3312819</v>
      </c>
      <c r="J49" s="41">
        <f t="shared" si="2"/>
        <v>-4913691</v>
      </c>
      <c r="K49" s="41">
        <f t="shared" si="2"/>
        <v>-1631096</v>
      </c>
      <c r="L49" s="41">
        <f t="shared" si="2"/>
        <v>-475600</v>
      </c>
      <c r="M49" s="41">
        <f t="shared" si="2"/>
        <v>-748667</v>
      </c>
      <c r="N49" s="41">
        <f t="shared" si="2"/>
        <v>-2855363</v>
      </c>
      <c r="O49" s="41">
        <f t="shared" si="2"/>
        <v>-597123</v>
      </c>
      <c r="P49" s="41">
        <f t="shared" si="2"/>
        <v>-67117</v>
      </c>
      <c r="Q49" s="41">
        <f t="shared" si="2"/>
        <v>-1063407</v>
      </c>
      <c r="R49" s="41">
        <f t="shared" si="2"/>
        <v>-1727647</v>
      </c>
      <c r="S49" s="41">
        <f t="shared" si="2"/>
        <v>-633297</v>
      </c>
      <c r="T49" s="41">
        <f t="shared" si="2"/>
        <v>22603</v>
      </c>
      <c r="U49" s="41">
        <f t="shared" si="2"/>
        <v>804778</v>
      </c>
      <c r="V49" s="41">
        <f t="shared" si="2"/>
        <v>194084</v>
      </c>
      <c r="W49" s="41">
        <f t="shared" si="2"/>
        <v>-9302617</v>
      </c>
      <c r="X49" s="41">
        <f t="shared" si="2"/>
        <v>-16266128</v>
      </c>
      <c r="Y49" s="41">
        <f t="shared" si="2"/>
        <v>6963511</v>
      </c>
      <c r="Z49" s="42">
        <f>+IF(X49&lt;&gt;0,+(Y49/X49)*100,0)</f>
        <v>-42.809886901172796</v>
      </c>
      <c r="AA49" s="39">
        <f>+AA33-AA48</f>
        <v>-16266128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-11166193</v>
      </c>
      <c r="D52" s="48">
        <f t="shared" si="3"/>
        <v>0</v>
      </c>
      <c r="E52" s="49">
        <f t="shared" si="3"/>
        <v>-13545876</v>
      </c>
      <c r="F52" s="50">
        <f t="shared" si="3"/>
        <v>-16266128</v>
      </c>
      <c r="G52" s="50">
        <f t="shared" si="3"/>
        <v>2126753</v>
      </c>
      <c r="H52" s="50">
        <f t="shared" si="3"/>
        <v>-3727625</v>
      </c>
      <c r="I52" s="50">
        <f t="shared" si="3"/>
        <v>-3312819</v>
      </c>
      <c r="J52" s="50">
        <f t="shared" si="3"/>
        <v>-4913691</v>
      </c>
      <c r="K52" s="50">
        <f t="shared" si="3"/>
        <v>-1631096</v>
      </c>
      <c r="L52" s="50">
        <f t="shared" si="3"/>
        <v>-475600</v>
      </c>
      <c r="M52" s="50">
        <f t="shared" si="3"/>
        <v>-748667</v>
      </c>
      <c r="N52" s="50">
        <f t="shared" si="3"/>
        <v>-2855363</v>
      </c>
      <c r="O52" s="50">
        <f t="shared" si="3"/>
        <v>-597123</v>
      </c>
      <c r="P52" s="50">
        <f t="shared" si="3"/>
        <v>-67117</v>
      </c>
      <c r="Q52" s="50">
        <f t="shared" si="3"/>
        <v>-1063407</v>
      </c>
      <c r="R52" s="50">
        <f t="shared" si="3"/>
        <v>-1727647</v>
      </c>
      <c r="S52" s="50">
        <f t="shared" si="3"/>
        <v>-633297</v>
      </c>
      <c r="T52" s="50">
        <f t="shared" si="3"/>
        <v>22603</v>
      </c>
      <c r="U52" s="50">
        <f t="shared" si="3"/>
        <v>804778</v>
      </c>
      <c r="V52" s="50">
        <f t="shared" si="3"/>
        <v>194084</v>
      </c>
      <c r="W52" s="50">
        <f t="shared" si="3"/>
        <v>-9302617</v>
      </c>
      <c r="X52" s="50">
        <f t="shared" si="3"/>
        <v>-16266128</v>
      </c>
      <c r="Y52" s="50">
        <f t="shared" si="3"/>
        <v>6963511</v>
      </c>
      <c r="Z52" s="51">
        <f>+IF(X52&lt;&gt;0,+(Y52/X52)*100,0)</f>
        <v>-42.809886901172796</v>
      </c>
      <c r="AA52" s="48">
        <f>SUM(AA49:AA51)</f>
        <v>-16266128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-11166193</v>
      </c>
      <c r="D54" s="54">
        <f>+D52-D53</f>
        <v>0</v>
      </c>
      <c r="E54" s="55">
        <f t="shared" si="4"/>
        <v>-13545876</v>
      </c>
      <c r="F54" s="56">
        <f t="shared" si="4"/>
        <v>-16266128</v>
      </c>
      <c r="G54" s="56">
        <f t="shared" si="4"/>
        <v>2126753</v>
      </c>
      <c r="H54" s="56">
        <f t="shared" si="4"/>
        <v>-3727625</v>
      </c>
      <c r="I54" s="56">
        <f t="shared" si="4"/>
        <v>-3312819</v>
      </c>
      <c r="J54" s="56">
        <f t="shared" si="4"/>
        <v>-4913691</v>
      </c>
      <c r="K54" s="56">
        <f t="shared" si="4"/>
        <v>-1631096</v>
      </c>
      <c r="L54" s="56">
        <f t="shared" si="4"/>
        <v>-475600</v>
      </c>
      <c r="M54" s="56">
        <f t="shared" si="4"/>
        <v>-748667</v>
      </c>
      <c r="N54" s="56">
        <f t="shared" si="4"/>
        <v>-2855363</v>
      </c>
      <c r="O54" s="56">
        <f t="shared" si="4"/>
        <v>-597123</v>
      </c>
      <c r="P54" s="56">
        <f t="shared" si="4"/>
        <v>-67117</v>
      </c>
      <c r="Q54" s="56">
        <f t="shared" si="4"/>
        <v>-1063407</v>
      </c>
      <c r="R54" s="56">
        <f t="shared" si="4"/>
        <v>-1727647</v>
      </c>
      <c r="S54" s="56">
        <f t="shared" si="4"/>
        <v>-633297</v>
      </c>
      <c r="T54" s="56">
        <f t="shared" si="4"/>
        <v>22603</v>
      </c>
      <c r="U54" s="56">
        <f t="shared" si="4"/>
        <v>804778</v>
      </c>
      <c r="V54" s="56">
        <f t="shared" si="4"/>
        <v>194084</v>
      </c>
      <c r="W54" s="56">
        <f t="shared" si="4"/>
        <v>-9302617</v>
      </c>
      <c r="X54" s="56">
        <f t="shared" si="4"/>
        <v>-16266128</v>
      </c>
      <c r="Y54" s="56">
        <f t="shared" si="4"/>
        <v>6963511</v>
      </c>
      <c r="Z54" s="57">
        <f>+IF(X54&lt;&gt;0,+(Y54/X54)*100,0)</f>
        <v>-42.809886901172796</v>
      </c>
      <c r="AA54" s="54">
        <f>+AA52-AA53</f>
        <v>-16266128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-11166193</v>
      </c>
      <c r="D57" s="48">
        <f>SUM(D54:D56)</f>
        <v>0</v>
      </c>
      <c r="E57" s="49">
        <f t="shared" si="5"/>
        <v>-13545876</v>
      </c>
      <c r="F57" s="50">
        <f t="shared" si="5"/>
        <v>-16266128</v>
      </c>
      <c r="G57" s="50">
        <f t="shared" si="5"/>
        <v>2126753</v>
      </c>
      <c r="H57" s="50">
        <f t="shared" si="5"/>
        <v>-3727625</v>
      </c>
      <c r="I57" s="50">
        <f t="shared" si="5"/>
        <v>-3312819</v>
      </c>
      <c r="J57" s="50">
        <f t="shared" si="5"/>
        <v>-4913691</v>
      </c>
      <c r="K57" s="50">
        <f t="shared" si="5"/>
        <v>-1631096</v>
      </c>
      <c r="L57" s="50">
        <f t="shared" si="5"/>
        <v>-475600</v>
      </c>
      <c r="M57" s="50">
        <f t="shared" si="5"/>
        <v>-748667</v>
      </c>
      <c r="N57" s="50">
        <f t="shared" si="5"/>
        <v>-2855363</v>
      </c>
      <c r="O57" s="50">
        <f t="shared" si="5"/>
        <v>-597123</v>
      </c>
      <c r="P57" s="50">
        <f t="shared" si="5"/>
        <v>-67117</v>
      </c>
      <c r="Q57" s="50">
        <f t="shared" si="5"/>
        <v>-1063407</v>
      </c>
      <c r="R57" s="50">
        <f t="shared" si="5"/>
        <v>-1727647</v>
      </c>
      <c r="S57" s="50">
        <f t="shared" si="5"/>
        <v>-633297</v>
      </c>
      <c r="T57" s="50">
        <f t="shared" si="5"/>
        <v>22603</v>
      </c>
      <c r="U57" s="50">
        <f t="shared" si="5"/>
        <v>804778</v>
      </c>
      <c r="V57" s="50">
        <f t="shared" si="5"/>
        <v>194084</v>
      </c>
      <c r="W57" s="50">
        <f t="shared" si="5"/>
        <v>-9302617</v>
      </c>
      <c r="X57" s="50">
        <f t="shared" si="5"/>
        <v>-16266128</v>
      </c>
      <c r="Y57" s="50">
        <f t="shared" si="5"/>
        <v>6963511</v>
      </c>
      <c r="Z57" s="51">
        <f>+IF(X57&lt;&gt;0,+(Y57/X57)*100,0)</f>
        <v>-42.809886901172796</v>
      </c>
      <c r="AA57" s="48">
        <f>SUM(AA54:AA56)</f>
        <v>-16266128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-11166193</v>
      </c>
      <c r="D60" s="65">
        <f>SUM(D57:D59)</f>
        <v>0</v>
      </c>
      <c r="E60" s="66">
        <f t="shared" si="6"/>
        <v>-13545876</v>
      </c>
      <c r="F60" s="67">
        <f t="shared" si="6"/>
        <v>-16266128</v>
      </c>
      <c r="G60" s="67">
        <f t="shared" si="6"/>
        <v>2126753</v>
      </c>
      <c r="H60" s="67">
        <f t="shared" si="6"/>
        <v>-3727625</v>
      </c>
      <c r="I60" s="67">
        <f t="shared" si="6"/>
        <v>-3312819</v>
      </c>
      <c r="J60" s="67">
        <f t="shared" si="6"/>
        <v>-4913691</v>
      </c>
      <c r="K60" s="67">
        <f t="shared" si="6"/>
        <v>-1631096</v>
      </c>
      <c r="L60" s="67">
        <f t="shared" si="6"/>
        <v>-475600</v>
      </c>
      <c r="M60" s="67">
        <f t="shared" si="6"/>
        <v>-748667</v>
      </c>
      <c r="N60" s="67">
        <f t="shared" si="6"/>
        <v>-2855363</v>
      </c>
      <c r="O60" s="67">
        <f t="shared" si="6"/>
        <v>-597123</v>
      </c>
      <c r="P60" s="67">
        <f t="shared" si="6"/>
        <v>-67117</v>
      </c>
      <c r="Q60" s="67">
        <f t="shared" si="6"/>
        <v>-1063407</v>
      </c>
      <c r="R60" s="67">
        <f t="shared" si="6"/>
        <v>-1727647</v>
      </c>
      <c r="S60" s="67">
        <f t="shared" si="6"/>
        <v>-633297</v>
      </c>
      <c r="T60" s="67">
        <f t="shared" si="6"/>
        <v>22603</v>
      </c>
      <c r="U60" s="67">
        <f t="shared" si="6"/>
        <v>804778</v>
      </c>
      <c r="V60" s="67">
        <f t="shared" si="6"/>
        <v>194084</v>
      </c>
      <c r="W60" s="67">
        <f t="shared" si="6"/>
        <v>-9302617</v>
      </c>
      <c r="X60" s="67">
        <f t="shared" si="6"/>
        <v>-16266128</v>
      </c>
      <c r="Y60" s="67">
        <f t="shared" si="6"/>
        <v>6963511</v>
      </c>
      <c r="Z60" s="68">
        <f>+IF(X60&lt;&gt;0,+(Y60/X60)*100,0)</f>
        <v>-42.809886901172796</v>
      </c>
      <c r="AA60" s="65">
        <f>SUM(AA57:AA59)</f>
        <v>-16266128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207167963</v>
      </c>
      <c r="G6" s="22">
        <v>16890020</v>
      </c>
      <c r="H6" s="22">
        <v>16470313</v>
      </c>
      <c r="I6" s="22">
        <v>16715634</v>
      </c>
      <c r="J6" s="22">
        <v>50075967</v>
      </c>
      <c r="K6" s="22">
        <v>16380182</v>
      </c>
      <c r="L6" s="22">
        <v>16002293</v>
      </c>
      <c r="M6" s="22">
        <v>14739981</v>
      </c>
      <c r="N6" s="22">
        <v>47122456</v>
      </c>
      <c r="O6" s="22">
        <v>17262489</v>
      </c>
      <c r="P6" s="22">
        <v>15639214</v>
      </c>
      <c r="Q6" s="22">
        <v>15543472</v>
      </c>
      <c r="R6" s="22">
        <v>48445175</v>
      </c>
      <c r="S6" s="22">
        <v>15105338</v>
      </c>
      <c r="T6" s="22">
        <v>17182018</v>
      </c>
      <c r="U6" s="22">
        <v>16232346</v>
      </c>
      <c r="V6" s="22">
        <v>48519702</v>
      </c>
      <c r="W6" s="22">
        <v>194163300</v>
      </c>
      <c r="X6" s="22">
        <v>207167963</v>
      </c>
      <c r="Y6" s="22">
        <v>-13004663</v>
      </c>
      <c r="Z6" s="23">
        <v>-6.2773523529794044</v>
      </c>
      <c r="AA6" s="20">
        <v>207167963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2097881</v>
      </c>
      <c r="G13" s="22">
        <v>167042</v>
      </c>
      <c r="H13" s="22">
        <v>151056</v>
      </c>
      <c r="I13" s="22">
        <v>164850</v>
      </c>
      <c r="J13" s="22">
        <v>482948</v>
      </c>
      <c r="K13" s="22">
        <v>169823</v>
      </c>
      <c r="L13" s="22">
        <v>174870</v>
      </c>
      <c r="M13" s="22">
        <v>193544</v>
      </c>
      <c r="N13" s="22">
        <v>538237</v>
      </c>
      <c r="O13" s="22">
        <v>202579</v>
      </c>
      <c r="P13" s="22">
        <v>193470</v>
      </c>
      <c r="Q13" s="22">
        <v>192296</v>
      </c>
      <c r="R13" s="22">
        <v>588345</v>
      </c>
      <c r="S13" s="22">
        <v>202550</v>
      </c>
      <c r="T13" s="22">
        <v>203837</v>
      </c>
      <c r="U13" s="22">
        <v>206899</v>
      </c>
      <c r="V13" s="22">
        <v>613286</v>
      </c>
      <c r="W13" s="22">
        <v>2222816</v>
      </c>
      <c r="X13" s="22">
        <v>2097881</v>
      </c>
      <c r="Y13" s="22">
        <v>124935</v>
      </c>
      <c r="Z13" s="23">
        <v>5.9552948904156144</v>
      </c>
      <c r="AA13" s="20">
        <v>2097881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548841</v>
      </c>
      <c r="D24" s="20"/>
      <c r="E24" s="21">
        <v>311421</v>
      </c>
      <c r="F24" s="22">
        <v>322836</v>
      </c>
      <c r="G24" s="22"/>
      <c r="H24" s="22">
        <v>15667</v>
      </c>
      <c r="I24" s="22">
        <v>52086</v>
      </c>
      <c r="J24" s="22">
        <v>67753</v>
      </c>
      <c r="K24" s="22"/>
      <c r="L24" s="22">
        <v>5259</v>
      </c>
      <c r="M24" s="22">
        <v>42818</v>
      </c>
      <c r="N24" s="22">
        <v>48077</v>
      </c>
      <c r="O24" s="22">
        <v>72491</v>
      </c>
      <c r="P24" s="22"/>
      <c r="Q24" s="22">
        <v>12093</v>
      </c>
      <c r="R24" s="22">
        <v>84584</v>
      </c>
      <c r="S24" s="22">
        <v>46075</v>
      </c>
      <c r="T24" s="22">
        <v>168533</v>
      </c>
      <c r="U24" s="22">
        <v>43448</v>
      </c>
      <c r="V24" s="22">
        <v>258056</v>
      </c>
      <c r="W24" s="22">
        <v>458470</v>
      </c>
      <c r="X24" s="22">
        <v>322836</v>
      </c>
      <c r="Y24" s="22">
        <v>135634</v>
      </c>
      <c r="Z24" s="23">
        <v>42.013282285742605</v>
      </c>
      <c r="AA24" s="20">
        <v>322836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55000</v>
      </c>
      <c r="F26" s="22">
        <v>55000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23876</v>
      </c>
      <c r="R26" s="22">
        <v>23876</v>
      </c>
      <c r="S26" s="22"/>
      <c r="T26" s="22"/>
      <c r="U26" s="22"/>
      <c r="V26" s="22"/>
      <c r="W26" s="22">
        <v>23876</v>
      </c>
      <c r="X26" s="22">
        <v>55000</v>
      </c>
      <c r="Y26" s="22">
        <v>-31124</v>
      </c>
      <c r="Z26" s="23">
        <v>-56.589090909090913</v>
      </c>
      <c r="AA26" s="20">
        <v>55000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189474822</v>
      </c>
      <c r="D33" s="29">
        <f t="shared" ref="D33:Y33" si="0">SUM(D6:D32)</f>
        <v>0</v>
      </c>
      <c r="E33" s="30">
        <f t="shared" si="0"/>
        <v>219230512</v>
      </c>
      <c r="F33" s="31">
        <f t="shared" si="0"/>
        <v>209643680</v>
      </c>
      <c r="G33" s="31">
        <f t="shared" si="0"/>
        <v>17057062</v>
      </c>
      <c r="H33" s="31">
        <f t="shared" si="0"/>
        <v>16637036</v>
      </c>
      <c r="I33" s="31">
        <f t="shared" si="0"/>
        <v>16932570</v>
      </c>
      <c r="J33" s="31">
        <f t="shared" si="0"/>
        <v>50626668</v>
      </c>
      <c r="K33" s="31">
        <f t="shared" si="0"/>
        <v>16550005</v>
      </c>
      <c r="L33" s="31">
        <f t="shared" si="0"/>
        <v>16182422</v>
      </c>
      <c r="M33" s="31">
        <f t="shared" si="0"/>
        <v>14976343</v>
      </c>
      <c r="N33" s="31">
        <f t="shared" si="0"/>
        <v>47708770</v>
      </c>
      <c r="O33" s="31">
        <f t="shared" si="0"/>
        <v>17537559</v>
      </c>
      <c r="P33" s="31">
        <f t="shared" si="0"/>
        <v>15832684</v>
      </c>
      <c r="Q33" s="31">
        <f t="shared" si="0"/>
        <v>15771737</v>
      </c>
      <c r="R33" s="31">
        <f t="shared" si="0"/>
        <v>49141980</v>
      </c>
      <c r="S33" s="31">
        <f t="shared" si="0"/>
        <v>15353963</v>
      </c>
      <c r="T33" s="31">
        <f t="shared" si="0"/>
        <v>17554388</v>
      </c>
      <c r="U33" s="31">
        <f t="shared" si="0"/>
        <v>16482693</v>
      </c>
      <c r="V33" s="31">
        <f t="shared" si="0"/>
        <v>49391044</v>
      </c>
      <c r="W33" s="31">
        <f t="shared" si="0"/>
        <v>196868462</v>
      </c>
      <c r="X33" s="31">
        <f t="shared" si="0"/>
        <v>209643680</v>
      </c>
      <c r="Y33" s="31">
        <f t="shared" si="0"/>
        <v>-12775218</v>
      </c>
      <c r="Z33" s="32">
        <f>+IF(X33&lt;&gt;0,+(Y33/X33)*100,0)</f>
        <v>-6.0937768312405129</v>
      </c>
      <c r="AA33" s="29">
        <f>SUM(AA6:AA32)</f>
        <v>209643680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-4161184</v>
      </c>
      <c r="D35" s="20"/>
      <c r="E35" s="21">
        <v>12695008</v>
      </c>
      <c r="F35" s="22">
        <v>14798576</v>
      </c>
      <c r="G35" s="22">
        <v>1124039</v>
      </c>
      <c r="H35" s="22">
        <v>1123692</v>
      </c>
      <c r="I35" s="22">
        <v>1331895</v>
      </c>
      <c r="J35" s="22">
        <v>3579626</v>
      </c>
      <c r="K35" s="22">
        <v>1099217</v>
      </c>
      <c r="L35" s="22">
        <v>1338556</v>
      </c>
      <c r="M35" s="22">
        <v>1190779</v>
      </c>
      <c r="N35" s="22">
        <v>3628552</v>
      </c>
      <c r="O35" s="22">
        <v>1142500</v>
      </c>
      <c r="P35" s="22">
        <v>1035681</v>
      </c>
      <c r="Q35" s="22">
        <v>2353344</v>
      </c>
      <c r="R35" s="22">
        <v>4531525</v>
      </c>
      <c r="S35" s="22">
        <v>1158486</v>
      </c>
      <c r="T35" s="22">
        <v>1062422</v>
      </c>
      <c r="U35" s="22">
        <v>1148955</v>
      </c>
      <c r="V35" s="22">
        <v>3369863</v>
      </c>
      <c r="W35" s="22">
        <v>15109566</v>
      </c>
      <c r="X35" s="22">
        <v>14798576</v>
      </c>
      <c r="Y35" s="22">
        <v>310990</v>
      </c>
      <c r="Z35" s="23">
        <v>2.1014859808132891</v>
      </c>
      <c r="AA35" s="20">
        <v>14798576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142879822</v>
      </c>
      <c r="D37" s="20"/>
      <c r="E37" s="21">
        <v>153549948</v>
      </c>
      <c r="F37" s="22">
        <v>153549948</v>
      </c>
      <c r="G37" s="22"/>
      <c r="H37" s="22">
        <v>19377027</v>
      </c>
      <c r="I37" s="22">
        <v>18738922</v>
      </c>
      <c r="J37" s="22">
        <v>38115949</v>
      </c>
      <c r="K37" s="22">
        <v>11872370</v>
      </c>
      <c r="L37" s="22">
        <v>13055069</v>
      </c>
      <c r="M37" s="22">
        <v>14183108</v>
      </c>
      <c r="N37" s="22">
        <v>39110547</v>
      </c>
      <c r="O37" s="22">
        <v>13090458</v>
      </c>
      <c r="P37" s="22">
        <v>14218578</v>
      </c>
      <c r="Q37" s="22">
        <v>13898154</v>
      </c>
      <c r="R37" s="22">
        <v>41207190</v>
      </c>
      <c r="S37" s="22">
        <v>14039052</v>
      </c>
      <c r="T37" s="22"/>
      <c r="U37" s="22">
        <v>25652872</v>
      </c>
      <c r="V37" s="22">
        <v>39691924</v>
      </c>
      <c r="W37" s="22">
        <v>158125610</v>
      </c>
      <c r="X37" s="22">
        <v>153549948</v>
      </c>
      <c r="Y37" s="22">
        <v>4575662</v>
      </c>
      <c r="Z37" s="23">
        <v>2.9799176486858854</v>
      </c>
      <c r="AA37" s="20">
        <v>153549948</v>
      </c>
    </row>
    <row r="38" spans="1:27" x14ac:dyDescent="0.25">
      <c r="A38" s="19" t="s">
        <v>64</v>
      </c>
      <c r="B38" s="15" t="s">
        <v>32</v>
      </c>
      <c r="C38" s="20">
        <v>58663</v>
      </c>
      <c r="D38" s="20"/>
      <c r="E38" s="21">
        <v>62004</v>
      </c>
      <c r="F38" s="22">
        <v>62004</v>
      </c>
      <c r="G38" s="22"/>
      <c r="H38" s="22">
        <v>17096</v>
      </c>
      <c r="I38" s="22">
        <v>5877</v>
      </c>
      <c r="J38" s="22">
        <v>22973</v>
      </c>
      <c r="K38" s="22"/>
      <c r="L38" s="22">
        <v>2019</v>
      </c>
      <c r="M38" s="22"/>
      <c r="N38" s="22">
        <v>2019</v>
      </c>
      <c r="O38" s="22"/>
      <c r="P38" s="22"/>
      <c r="Q38" s="22">
        <v>3453</v>
      </c>
      <c r="R38" s="22">
        <v>3453</v>
      </c>
      <c r="S38" s="22">
        <v>8110</v>
      </c>
      <c r="T38" s="22">
        <v>5398</v>
      </c>
      <c r="U38" s="22">
        <v>183</v>
      </c>
      <c r="V38" s="22">
        <v>13691</v>
      </c>
      <c r="W38" s="22">
        <v>42136</v>
      </c>
      <c r="X38" s="22">
        <v>62004</v>
      </c>
      <c r="Y38" s="22">
        <v>-19868</v>
      </c>
      <c r="Z38" s="23">
        <v>-32.043093993935869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1930661</v>
      </c>
      <c r="D41" s="20"/>
      <c r="E41" s="21">
        <v>2764380</v>
      </c>
      <c r="F41" s="22">
        <v>1764380</v>
      </c>
      <c r="G41" s="22"/>
      <c r="H41" s="22"/>
      <c r="I41" s="22"/>
      <c r="J41" s="22"/>
      <c r="K41" s="22"/>
      <c r="L41" s="22"/>
      <c r="M41" s="22"/>
      <c r="N41" s="22"/>
      <c r="O41" s="22">
        <v>931211</v>
      </c>
      <c r="P41" s="22"/>
      <c r="Q41" s="22">
        <v>427460</v>
      </c>
      <c r="R41" s="22">
        <v>1358671</v>
      </c>
      <c r="S41" s="22">
        <v>17</v>
      </c>
      <c r="T41" s="22"/>
      <c r="U41" s="22">
        <v>418726</v>
      </c>
      <c r="V41" s="22">
        <v>418743</v>
      </c>
      <c r="W41" s="22">
        <v>1777414</v>
      </c>
      <c r="X41" s="22">
        <v>1764380</v>
      </c>
      <c r="Y41" s="22">
        <v>13034</v>
      </c>
      <c r="Z41" s="23">
        <v>0.73872975209422009</v>
      </c>
      <c r="AA41" s="20">
        <v>1764380</v>
      </c>
    </row>
    <row r="42" spans="1:27" x14ac:dyDescent="0.25">
      <c r="A42" s="19" t="s">
        <v>67</v>
      </c>
      <c r="B42" s="15" t="s">
        <v>32</v>
      </c>
      <c r="C42" s="20">
        <v>15344543</v>
      </c>
      <c r="D42" s="20"/>
      <c r="E42" s="21">
        <v>9656844</v>
      </c>
      <c r="F42" s="22">
        <v>9423844</v>
      </c>
      <c r="G42" s="22">
        <v>849096</v>
      </c>
      <c r="H42" s="22">
        <v>468206</v>
      </c>
      <c r="I42" s="22">
        <v>686600</v>
      </c>
      <c r="J42" s="22">
        <v>2003902</v>
      </c>
      <c r="K42" s="22">
        <v>118904</v>
      </c>
      <c r="L42" s="22">
        <v>99534</v>
      </c>
      <c r="M42" s="22">
        <v>445104</v>
      </c>
      <c r="N42" s="22">
        <v>663542</v>
      </c>
      <c r="O42" s="22"/>
      <c r="P42" s="22">
        <v>696425</v>
      </c>
      <c r="Q42" s="22">
        <v>1302435</v>
      </c>
      <c r="R42" s="22">
        <v>1998860</v>
      </c>
      <c r="S42" s="22">
        <v>236845</v>
      </c>
      <c r="T42" s="22">
        <v>849353</v>
      </c>
      <c r="U42" s="22">
        <v>2261237</v>
      </c>
      <c r="V42" s="22">
        <v>3347435</v>
      </c>
      <c r="W42" s="22">
        <v>8013739</v>
      </c>
      <c r="X42" s="22">
        <v>9423844</v>
      </c>
      <c r="Y42" s="22">
        <v>-1410105</v>
      </c>
      <c r="Z42" s="23">
        <v>-14.963161529414112</v>
      </c>
      <c r="AA42" s="20">
        <v>9423844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>
        <v>14326</v>
      </c>
      <c r="M44" s="22"/>
      <c r="N44" s="22">
        <v>14326</v>
      </c>
      <c r="O44" s="22"/>
      <c r="P44" s="22"/>
      <c r="Q44" s="22">
        <v>7408</v>
      </c>
      <c r="R44" s="22">
        <v>7408</v>
      </c>
      <c r="S44" s="22"/>
      <c r="T44" s="22">
        <v>1254</v>
      </c>
      <c r="U44" s="22"/>
      <c r="V44" s="22">
        <v>1254</v>
      </c>
      <c r="W44" s="22">
        <v>22988</v>
      </c>
      <c r="X44" s="22"/>
      <c r="Y44" s="22">
        <v>22988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6246411</v>
      </c>
      <c r="D45" s="20"/>
      <c r="E45" s="21">
        <v>7213612</v>
      </c>
      <c r="F45" s="22">
        <v>7210244</v>
      </c>
      <c r="G45" s="22">
        <v>1674968</v>
      </c>
      <c r="H45" s="22">
        <v>506399</v>
      </c>
      <c r="I45" s="22">
        <v>643515</v>
      </c>
      <c r="J45" s="22">
        <v>2824882</v>
      </c>
      <c r="K45" s="22">
        <v>165771</v>
      </c>
      <c r="L45" s="22">
        <v>211682</v>
      </c>
      <c r="M45" s="22">
        <v>818596</v>
      </c>
      <c r="N45" s="22">
        <v>1196049</v>
      </c>
      <c r="O45" s="22">
        <v>311012</v>
      </c>
      <c r="P45" s="22">
        <v>224777</v>
      </c>
      <c r="Q45" s="22">
        <v>811001</v>
      </c>
      <c r="R45" s="22">
        <v>1346790</v>
      </c>
      <c r="S45" s="22">
        <v>237990</v>
      </c>
      <c r="T45" s="22">
        <v>167710</v>
      </c>
      <c r="U45" s="22">
        <v>1091391</v>
      </c>
      <c r="V45" s="22">
        <v>1497091</v>
      </c>
      <c r="W45" s="22">
        <v>6864812</v>
      </c>
      <c r="X45" s="22">
        <v>7210244</v>
      </c>
      <c r="Y45" s="22">
        <v>-345432</v>
      </c>
      <c r="Z45" s="23">
        <v>-4.7908503512502492</v>
      </c>
      <c r="AA45" s="20">
        <v>7210244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162298916</v>
      </c>
      <c r="D48" s="29">
        <f t="shared" ref="D48:Y48" si="1">SUM(D35:D47)</f>
        <v>0</v>
      </c>
      <c r="E48" s="30">
        <f t="shared" si="1"/>
        <v>185941796</v>
      </c>
      <c r="F48" s="31">
        <f t="shared" si="1"/>
        <v>186808996</v>
      </c>
      <c r="G48" s="31">
        <f t="shared" si="1"/>
        <v>3648103</v>
      </c>
      <c r="H48" s="31">
        <f t="shared" si="1"/>
        <v>21492420</v>
      </c>
      <c r="I48" s="31">
        <f t="shared" si="1"/>
        <v>21406809</v>
      </c>
      <c r="J48" s="31">
        <f t="shared" si="1"/>
        <v>46547332</v>
      </c>
      <c r="K48" s="31">
        <f t="shared" si="1"/>
        <v>13256262</v>
      </c>
      <c r="L48" s="31">
        <f t="shared" si="1"/>
        <v>14721186</v>
      </c>
      <c r="M48" s="31">
        <f t="shared" si="1"/>
        <v>16637587</v>
      </c>
      <c r="N48" s="31">
        <f t="shared" si="1"/>
        <v>44615035</v>
      </c>
      <c r="O48" s="31">
        <f t="shared" si="1"/>
        <v>15475181</v>
      </c>
      <c r="P48" s="31">
        <f t="shared" si="1"/>
        <v>16175461</v>
      </c>
      <c r="Q48" s="31">
        <f t="shared" si="1"/>
        <v>18803255</v>
      </c>
      <c r="R48" s="31">
        <f t="shared" si="1"/>
        <v>50453897</v>
      </c>
      <c r="S48" s="31">
        <f t="shared" si="1"/>
        <v>15680500</v>
      </c>
      <c r="T48" s="31">
        <f t="shared" si="1"/>
        <v>2086137</v>
      </c>
      <c r="U48" s="31">
        <f t="shared" si="1"/>
        <v>30573364</v>
      </c>
      <c r="V48" s="31">
        <f t="shared" si="1"/>
        <v>48340001</v>
      </c>
      <c r="W48" s="31">
        <f t="shared" si="1"/>
        <v>189956265</v>
      </c>
      <c r="X48" s="31">
        <f t="shared" si="1"/>
        <v>186808996</v>
      </c>
      <c r="Y48" s="31">
        <f t="shared" si="1"/>
        <v>3147269</v>
      </c>
      <c r="Z48" s="32">
        <f>+IF(X48&lt;&gt;0,+(Y48/X48)*100,0)</f>
        <v>1.684752376700317</v>
      </c>
      <c r="AA48" s="29">
        <f>SUM(AA35:AA47)</f>
        <v>186808996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27175906</v>
      </c>
      <c r="D49" s="39">
        <f t="shared" si="2"/>
        <v>0</v>
      </c>
      <c r="E49" s="40">
        <f t="shared" si="2"/>
        <v>33288716</v>
      </c>
      <c r="F49" s="41">
        <f t="shared" si="2"/>
        <v>22834684</v>
      </c>
      <c r="G49" s="41">
        <f t="shared" si="2"/>
        <v>13408959</v>
      </c>
      <c r="H49" s="41">
        <f t="shared" si="2"/>
        <v>-4855384</v>
      </c>
      <c r="I49" s="41">
        <f t="shared" si="2"/>
        <v>-4474239</v>
      </c>
      <c r="J49" s="41">
        <f t="shared" si="2"/>
        <v>4079336</v>
      </c>
      <c r="K49" s="41">
        <f t="shared" si="2"/>
        <v>3293743</v>
      </c>
      <c r="L49" s="41">
        <f t="shared" si="2"/>
        <v>1461236</v>
      </c>
      <c r="M49" s="41">
        <f t="shared" si="2"/>
        <v>-1661244</v>
      </c>
      <c r="N49" s="41">
        <f t="shared" si="2"/>
        <v>3093735</v>
      </c>
      <c r="O49" s="41">
        <f t="shared" si="2"/>
        <v>2062378</v>
      </c>
      <c r="P49" s="41">
        <f t="shared" si="2"/>
        <v>-342777</v>
      </c>
      <c r="Q49" s="41">
        <f t="shared" si="2"/>
        <v>-3031518</v>
      </c>
      <c r="R49" s="41">
        <f t="shared" si="2"/>
        <v>-1311917</v>
      </c>
      <c r="S49" s="41">
        <f t="shared" si="2"/>
        <v>-326537</v>
      </c>
      <c r="T49" s="41">
        <f t="shared" si="2"/>
        <v>15468251</v>
      </c>
      <c r="U49" s="41">
        <f t="shared" si="2"/>
        <v>-14090671</v>
      </c>
      <c r="V49" s="41">
        <f t="shared" si="2"/>
        <v>1051043</v>
      </c>
      <c r="W49" s="41">
        <f t="shared" si="2"/>
        <v>6912197</v>
      </c>
      <c r="X49" s="41">
        <f t="shared" si="2"/>
        <v>22834684</v>
      </c>
      <c r="Y49" s="41">
        <f t="shared" si="2"/>
        <v>-15922487</v>
      </c>
      <c r="Z49" s="42">
        <f>+IF(X49&lt;&gt;0,+(Y49/X49)*100,0)</f>
        <v>-69.729394985277665</v>
      </c>
      <c r="AA49" s="39">
        <f>+AA33-AA48</f>
        <v>22834684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5445000</v>
      </c>
      <c r="F50" s="22">
        <v>5445000</v>
      </c>
      <c r="G50" s="22"/>
      <c r="H50" s="22"/>
      <c r="I50" s="22"/>
      <c r="J50" s="22"/>
      <c r="K50" s="22"/>
      <c r="L50" s="22"/>
      <c r="M50" s="22"/>
      <c r="N50" s="22"/>
      <c r="O50" s="22">
        <v>440000</v>
      </c>
      <c r="P50" s="22"/>
      <c r="Q50" s="22">
        <v>1634622</v>
      </c>
      <c r="R50" s="22">
        <v>2074622</v>
      </c>
      <c r="S50" s="22"/>
      <c r="T50" s="22"/>
      <c r="U50" s="22"/>
      <c r="V50" s="22"/>
      <c r="W50" s="22">
        <v>2074622</v>
      </c>
      <c r="X50" s="22">
        <v>5445000</v>
      </c>
      <c r="Y50" s="22">
        <v>-3370378</v>
      </c>
      <c r="Z50" s="23">
        <v>-61.898585858585861</v>
      </c>
      <c r="AA50" s="20">
        <v>5445000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27175906</v>
      </c>
      <c r="D52" s="48">
        <f t="shared" si="3"/>
        <v>0</v>
      </c>
      <c r="E52" s="49">
        <f t="shared" si="3"/>
        <v>38733716</v>
      </c>
      <c r="F52" s="50">
        <f t="shared" si="3"/>
        <v>28279684</v>
      </c>
      <c r="G52" s="50">
        <f t="shared" si="3"/>
        <v>13408959</v>
      </c>
      <c r="H52" s="50">
        <f t="shared" si="3"/>
        <v>-4855384</v>
      </c>
      <c r="I52" s="50">
        <f t="shared" si="3"/>
        <v>-4474239</v>
      </c>
      <c r="J52" s="50">
        <f t="shared" si="3"/>
        <v>4079336</v>
      </c>
      <c r="K52" s="50">
        <f t="shared" si="3"/>
        <v>3293743</v>
      </c>
      <c r="L52" s="50">
        <f t="shared" si="3"/>
        <v>1461236</v>
      </c>
      <c r="M52" s="50">
        <f t="shared" si="3"/>
        <v>-1661244</v>
      </c>
      <c r="N52" s="50">
        <f t="shared" si="3"/>
        <v>3093735</v>
      </c>
      <c r="O52" s="50">
        <f t="shared" si="3"/>
        <v>2502378</v>
      </c>
      <c r="P52" s="50">
        <f t="shared" si="3"/>
        <v>-342777</v>
      </c>
      <c r="Q52" s="50">
        <f t="shared" si="3"/>
        <v>-1396896</v>
      </c>
      <c r="R52" s="50">
        <f t="shared" si="3"/>
        <v>762705</v>
      </c>
      <c r="S52" s="50">
        <f t="shared" si="3"/>
        <v>-326537</v>
      </c>
      <c r="T52" s="50">
        <f t="shared" si="3"/>
        <v>15468251</v>
      </c>
      <c r="U52" s="50">
        <f t="shared" si="3"/>
        <v>-14090671</v>
      </c>
      <c r="V52" s="50">
        <f t="shared" si="3"/>
        <v>1051043</v>
      </c>
      <c r="W52" s="50">
        <f t="shared" si="3"/>
        <v>8986819</v>
      </c>
      <c r="X52" s="50">
        <f t="shared" si="3"/>
        <v>28279684</v>
      </c>
      <c r="Y52" s="50">
        <f t="shared" si="3"/>
        <v>-19292865</v>
      </c>
      <c r="Z52" s="51">
        <f>+IF(X52&lt;&gt;0,+(Y52/X52)*100,0)</f>
        <v>-68.221642787804839</v>
      </c>
      <c r="AA52" s="48">
        <f>SUM(AA49:AA51)</f>
        <v>28279684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27175906</v>
      </c>
      <c r="D54" s="54">
        <f>+D52-D53</f>
        <v>0</v>
      </c>
      <c r="E54" s="55">
        <f t="shared" si="4"/>
        <v>38733716</v>
      </c>
      <c r="F54" s="56">
        <f t="shared" si="4"/>
        <v>28279684</v>
      </c>
      <c r="G54" s="56">
        <f t="shared" si="4"/>
        <v>13408959</v>
      </c>
      <c r="H54" s="56">
        <f t="shared" si="4"/>
        <v>-4855384</v>
      </c>
      <c r="I54" s="56">
        <f t="shared" si="4"/>
        <v>-4474239</v>
      </c>
      <c r="J54" s="56">
        <f t="shared" si="4"/>
        <v>4079336</v>
      </c>
      <c r="K54" s="56">
        <f t="shared" si="4"/>
        <v>3293743</v>
      </c>
      <c r="L54" s="56">
        <f t="shared" si="4"/>
        <v>1461236</v>
      </c>
      <c r="M54" s="56">
        <f t="shared" si="4"/>
        <v>-1661244</v>
      </c>
      <c r="N54" s="56">
        <f t="shared" si="4"/>
        <v>3093735</v>
      </c>
      <c r="O54" s="56">
        <f t="shared" si="4"/>
        <v>2502378</v>
      </c>
      <c r="P54" s="56">
        <f t="shared" si="4"/>
        <v>-342777</v>
      </c>
      <c r="Q54" s="56">
        <f t="shared" si="4"/>
        <v>-1396896</v>
      </c>
      <c r="R54" s="56">
        <f t="shared" si="4"/>
        <v>762705</v>
      </c>
      <c r="S54" s="56">
        <f t="shared" si="4"/>
        <v>-326537</v>
      </c>
      <c r="T54" s="56">
        <f t="shared" si="4"/>
        <v>15468251</v>
      </c>
      <c r="U54" s="56">
        <f t="shared" si="4"/>
        <v>-14090671</v>
      </c>
      <c r="V54" s="56">
        <f t="shared" si="4"/>
        <v>1051043</v>
      </c>
      <c r="W54" s="56">
        <f t="shared" si="4"/>
        <v>8986819</v>
      </c>
      <c r="X54" s="56">
        <f t="shared" si="4"/>
        <v>28279684</v>
      </c>
      <c r="Y54" s="56">
        <f t="shared" si="4"/>
        <v>-19292865</v>
      </c>
      <c r="Z54" s="57">
        <f>+IF(X54&lt;&gt;0,+(Y54/X54)*100,0)</f>
        <v>-68.221642787804839</v>
      </c>
      <c r="AA54" s="54">
        <f>+AA52-AA53</f>
        <v>28279684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27175906</v>
      </c>
      <c r="D57" s="48">
        <f>SUM(D54:D56)</f>
        <v>0</v>
      </c>
      <c r="E57" s="49">
        <f t="shared" si="5"/>
        <v>38733716</v>
      </c>
      <c r="F57" s="50">
        <f t="shared" si="5"/>
        <v>28279684</v>
      </c>
      <c r="G57" s="50">
        <f t="shared" si="5"/>
        <v>13408959</v>
      </c>
      <c r="H57" s="50">
        <f t="shared" si="5"/>
        <v>-4855384</v>
      </c>
      <c r="I57" s="50">
        <f t="shared" si="5"/>
        <v>-4474239</v>
      </c>
      <c r="J57" s="50">
        <f t="shared" si="5"/>
        <v>4079336</v>
      </c>
      <c r="K57" s="50">
        <f t="shared" si="5"/>
        <v>3293743</v>
      </c>
      <c r="L57" s="50">
        <f t="shared" si="5"/>
        <v>1461236</v>
      </c>
      <c r="M57" s="50">
        <f t="shared" si="5"/>
        <v>-1661244</v>
      </c>
      <c r="N57" s="50">
        <f t="shared" si="5"/>
        <v>3093735</v>
      </c>
      <c r="O57" s="50">
        <f t="shared" si="5"/>
        <v>2502378</v>
      </c>
      <c r="P57" s="50">
        <f t="shared" si="5"/>
        <v>-342777</v>
      </c>
      <c r="Q57" s="50">
        <f t="shared" si="5"/>
        <v>-1396896</v>
      </c>
      <c r="R57" s="50">
        <f t="shared" si="5"/>
        <v>762705</v>
      </c>
      <c r="S57" s="50">
        <f t="shared" si="5"/>
        <v>-326537</v>
      </c>
      <c r="T57" s="50">
        <f t="shared" si="5"/>
        <v>15468251</v>
      </c>
      <c r="U57" s="50">
        <f t="shared" si="5"/>
        <v>-14090671</v>
      </c>
      <c r="V57" s="50">
        <f t="shared" si="5"/>
        <v>1051043</v>
      </c>
      <c r="W57" s="50">
        <f t="shared" si="5"/>
        <v>8986819</v>
      </c>
      <c r="X57" s="50">
        <f t="shared" si="5"/>
        <v>28279684</v>
      </c>
      <c r="Y57" s="50">
        <f t="shared" si="5"/>
        <v>-19292865</v>
      </c>
      <c r="Z57" s="51">
        <f>+IF(X57&lt;&gt;0,+(Y57/X57)*100,0)</f>
        <v>-68.221642787804839</v>
      </c>
      <c r="AA57" s="48">
        <f>SUM(AA54:AA56)</f>
        <v>28279684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27175906</v>
      </c>
      <c r="D60" s="65">
        <f>SUM(D57:D59)</f>
        <v>0</v>
      </c>
      <c r="E60" s="66">
        <f t="shared" si="6"/>
        <v>38733716</v>
      </c>
      <c r="F60" s="67">
        <f t="shared" si="6"/>
        <v>28279684</v>
      </c>
      <c r="G60" s="67">
        <f t="shared" si="6"/>
        <v>13408959</v>
      </c>
      <c r="H60" s="67">
        <f t="shared" si="6"/>
        <v>-4855384</v>
      </c>
      <c r="I60" s="67">
        <f t="shared" si="6"/>
        <v>-4474239</v>
      </c>
      <c r="J60" s="67">
        <f t="shared" si="6"/>
        <v>4079336</v>
      </c>
      <c r="K60" s="67">
        <f t="shared" si="6"/>
        <v>3293743</v>
      </c>
      <c r="L60" s="67">
        <f t="shared" si="6"/>
        <v>1461236</v>
      </c>
      <c r="M60" s="67">
        <f t="shared" si="6"/>
        <v>-1661244</v>
      </c>
      <c r="N60" s="67">
        <f t="shared" si="6"/>
        <v>3093735</v>
      </c>
      <c r="O60" s="67">
        <f t="shared" si="6"/>
        <v>2502378</v>
      </c>
      <c r="P60" s="67">
        <f t="shared" si="6"/>
        <v>-342777</v>
      </c>
      <c r="Q60" s="67">
        <f t="shared" si="6"/>
        <v>-1396896</v>
      </c>
      <c r="R60" s="67">
        <f t="shared" si="6"/>
        <v>762705</v>
      </c>
      <c r="S60" s="67">
        <f t="shared" si="6"/>
        <v>-326537</v>
      </c>
      <c r="T60" s="67">
        <f t="shared" si="6"/>
        <v>15468251</v>
      </c>
      <c r="U60" s="67">
        <f t="shared" si="6"/>
        <v>-14090671</v>
      </c>
      <c r="V60" s="67">
        <f t="shared" si="6"/>
        <v>1051043</v>
      </c>
      <c r="W60" s="67">
        <f t="shared" si="6"/>
        <v>8986819</v>
      </c>
      <c r="X60" s="67">
        <f t="shared" si="6"/>
        <v>28279684</v>
      </c>
      <c r="Y60" s="67">
        <f t="shared" si="6"/>
        <v>-19292865</v>
      </c>
      <c r="Z60" s="68">
        <f>+IF(X60&lt;&gt;0,+(Y60/X60)*100,0)</f>
        <v>-68.221642787804839</v>
      </c>
      <c r="AA60" s="65">
        <f>SUM(AA57:AA59)</f>
        <v>28279684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2265000</v>
      </c>
      <c r="G42" s="22"/>
      <c r="H42" s="22"/>
      <c r="I42" s="22"/>
      <c r="J42" s="22"/>
      <c r="K42" s="22"/>
      <c r="L42" s="22"/>
      <c r="M42" s="22">
        <v>934875</v>
      </c>
      <c r="N42" s="22">
        <v>934875</v>
      </c>
      <c r="O42" s="22"/>
      <c r="P42" s="22"/>
      <c r="Q42" s="22"/>
      <c r="R42" s="22"/>
      <c r="S42" s="22"/>
      <c r="T42" s="22"/>
      <c r="U42" s="22">
        <v>734968</v>
      </c>
      <c r="V42" s="22">
        <v>734968</v>
      </c>
      <c r="W42" s="22">
        <v>1669843</v>
      </c>
      <c r="X42" s="22">
        <v>2265000</v>
      </c>
      <c r="Y42" s="22">
        <v>-595157</v>
      </c>
      <c r="Z42" s="23">
        <v>-26.276247240618101</v>
      </c>
      <c r="AA42" s="20">
        <v>2265000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4061340</v>
      </c>
      <c r="D45" s="20"/>
      <c r="E45" s="21">
        <v>5000000</v>
      </c>
      <c r="F45" s="22">
        <v>4500000</v>
      </c>
      <c r="G45" s="22">
        <v>380601</v>
      </c>
      <c r="H45" s="22">
        <v>375437</v>
      </c>
      <c r="I45" s="22">
        <v>403314</v>
      </c>
      <c r="J45" s="22">
        <v>1159352</v>
      </c>
      <c r="K45" s="22"/>
      <c r="L45" s="22">
        <v>718728</v>
      </c>
      <c r="M45" s="22"/>
      <c r="N45" s="22">
        <v>718728</v>
      </c>
      <c r="O45" s="22">
        <v>768597</v>
      </c>
      <c r="P45" s="22">
        <v>337280</v>
      </c>
      <c r="Q45" s="22">
        <v>324325</v>
      </c>
      <c r="R45" s="22">
        <v>1430202</v>
      </c>
      <c r="S45" s="22">
        <v>376170</v>
      </c>
      <c r="T45" s="22">
        <v>378277</v>
      </c>
      <c r="U45" s="22">
        <v>295807</v>
      </c>
      <c r="V45" s="22">
        <v>1050254</v>
      </c>
      <c r="W45" s="22">
        <v>4358536</v>
      </c>
      <c r="X45" s="22">
        <v>4500000</v>
      </c>
      <c r="Y45" s="22">
        <v>-141464</v>
      </c>
      <c r="Z45" s="23">
        <v>-3.1436444444444449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4061340</v>
      </c>
      <c r="D48" s="29">
        <f t="shared" ref="D48:Y48" si="1">SUM(D35:D47)</f>
        <v>0</v>
      </c>
      <c r="E48" s="30">
        <f t="shared" si="1"/>
        <v>5000000</v>
      </c>
      <c r="F48" s="31">
        <f t="shared" si="1"/>
        <v>6765000</v>
      </c>
      <c r="G48" s="31">
        <f t="shared" si="1"/>
        <v>380601</v>
      </c>
      <c r="H48" s="31">
        <f t="shared" si="1"/>
        <v>375437</v>
      </c>
      <c r="I48" s="31">
        <f t="shared" si="1"/>
        <v>403314</v>
      </c>
      <c r="J48" s="31">
        <f t="shared" si="1"/>
        <v>1159352</v>
      </c>
      <c r="K48" s="31">
        <f t="shared" si="1"/>
        <v>0</v>
      </c>
      <c r="L48" s="31">
        <f t="shared" si="1"/>
        <v>718728</v>
      </c>
      <c r="M48" s="31">
        <f t="shared" si="1"/>
        <v>934875</v>
      </c>
      <c r="N48" s="31">
        <f t="shared" si="1"/>
        <v>1653603</v>
      </c>
      <c r="O48" s="31">
        <f t="shared" si="1"/>
        <v>768597</v>
      </c>
      <c r="P48" s="31">
        <f t="shared" si="1"/>
        <v>337280</v>
      </c>
      <c r="Q48" s="31">
        <f t="shared" si="1"/>
        <v>324325</v>
      </c>
      <c r="R48" s="31">
        <f t="shared" si="1"/>
        <v>1430202</v>
      </c>
      <c r="S48" s="31">
        <f t="shared" si="1"/>
        <v>376170</v>
      </c>
      <c r="T48" s="31">
        <f t="shared" si="1"/>
        <v>378277</v>
      </c>
      <c r="U48" s="31">
        <f t="shared" si="1"/>
        <v>1030775</v>
      </c>
      <c r="V48" s="31">
        <f t="shared" si="1"/>
        <v>1785222</v>
      </c>
      <c r="W48" s="31">
        <f t="shared" si="1"/>
        <v>6028379</v>
      </c>
      <c r="X48" s="31">
        <f t="shared" si="1"/>
        <v>6765000</v>
      </c>
      <c r="Y48" s="31">
        <f t="shared" si="1"/>
        <v>-736621</v>
      </c>
      <c r="Z48" s="32">
        <f>+IF(X48&lt;&gt;0,+(Y48/X48)*100,0)</f>
        <v>-10.888706577974871</v>
      </c>
      <c r="AA48" s="29">
        <f>SUM(AA35:AA47)</f>
        <v>6765000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-4061340</v>
      </c>
      <c r="D49" s="39">
        <f t="shared" si="2"/>
        <v>0</v>
      </c>
      <c r="E49" s="40">
        <f t="shared" si="2"/>
        <v>-5000000</v>
      </c>
      <c r="F49" s="41">
        <f t="shared" si="2"/>
        <v>-6765000</v>
      </c>
      <c r="G49" s="41">
        <f t="shared" si="2"/>
        <v>-380601</v>
      </c>
      <c r="H49" s="41">
        <f t="shared" si="2"/>
        <v>-375437</v>
      </c>
      <c r="I49" s="41">
        <f t="shared" si="2"/>
        <v>-403314</v>
      </c>
      <c r="J49" s="41">
        <f t="shared" si="2"/>
        <v>-1159352</v>
      </c>
      <c r="K49" s="41">
        <f t="shared" si="2"/>
        <v>0</v>
      </c>
      <c r="L49" s="41">
        <f t="shared" si="2"/>
        <v>-718728</v>
      </c>
      <c r="M49" s="41">
        <f t="shared" si="2"/>
        <v>-934875</v>
      </c>
      <c r="N49" s="41">
        <f t="shared" si="2"/>
        <v>-1653603</v>
      </c>
      <c r="O49" s="41">
        <f t="shared" si="2"/>
        <v>-768597</v>
      </c>
      <c r="P49" s="41">
        <f t="shared" si="2"/>
        <v>-337280</v>
      </c>
      <c r="Q49" s="41">
        <f t="shared" si="2"/>
        <v>-324325</v>
      </c>
      <c r="R49" s="41">
        <f t="shared" si="2"/>
        <v>-1430202</v>
      </c>
      <c r="S49" s="41">
        <f t="shared" si="2"/>
        <v>-376170</v>
      </c>
      <c r="T49" s="41">
        <f t="shared" si="2"/>
        <v>-378277</v>
      </c>
      <c r="U49" s="41">
        <f t="shared" si="2"/>
        <v>-1030775</v>
      </c>
      <c r="V49" s="41">
        <f t="shared" si="2"/>
        <v>-1785222</v>
      </c>
      <c r="W49" s="41">
        <f t="shared" si="2"/>
        <v>-6028379</v>
      </c>
      <c r="X49" s="41">
        <f t="shared" si="2"/>
        <v>-6765000</v>
      </c>
      <c r="Y49" s="41">
        <f t="shared" si="2"/>
        <v>736621</v>
      </c>
      <c r="Z49" s="42">
        <f>+IF(X49&lt;&gt;0,+(Y49/X49)*100,0)</f>
        <v>-10.888706577974871</v>
      </c>
      <c r="AA49" s="39">
        <f>+AA33-AA48</f>
        <v>-6765000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-4061340</v>
      </c>
      <c r="D52" s="48">
        <f t="shared" si="3"/>
        <v>0</v>
      </c>
      <c r="E52" s="49">
        <f t="shared" si="3"/>
        <v>-5000000</v>
      </c>
      <c r="F52" s="50">
        <f t="shared" si="3"/>
        <v>-6765000</v>
      </c>
      <c r="G52" s="50">
        <f t="shared" si="3"/>
        <v>-380601</v>
      </c>
      <c r="H52" s="50">
        <f t="shared" si="3"/>
        <v>-375437</v>
      </c>
      <c r="I52" s="50">
        <f t="shared" si="3"/>
        <v>-403314</v>
      </c>
      <c r="J52" s="50">
        <f t="shared" si="3"/>
        <v>-1159352</v>
      </c>
      <c r="K52" s="50">
        <f t="shared" si="3"/>
        <v>0</v>
      </c>
      <c r="L52" s="50">
        <f t="shared" si="3"/>
        <v>-718728</v>
      </c>
      <c r="M52" s="50">
        <f t="shared" si="3"/>
        <v>-934875</v>
      </c>
      <c r="N52" s="50">
        <f t="shared" si="3"/>
        <v>-1653603</v>
      </c>
      <c r="O52" s="50">
        <f t="shared" si="3"/>
        <v>-768597</v>
      </c>
      <c r="P52" s="50">
        <f t="shared" si="3"/>
        <v>-337280</v>
      </c>
      <c r="Q52" s="50">
        <f t="shared" si="3"/>
        <v>-324325</v>
      </c>
      <c r="R52" s="50">
        <f t="shared" si="3"/>
        <v>-1430202</v>
      </c>
      <c r="S52" s="50">
        <f t="shared" si="3"/>
        <v>-376170</v>
      </c>
      <c r="T52" s="50">
        <f t="shared" si="3"/>
        <v>-378277</v>
      </c>
      <c r="U52" s="50">
        <f t="shared" si="3"/>
        <v>-1030775</v>
      </c>
      <c r="V52" s="50">
        <f t="shared" si="3"/>
        <v>-1785222</v>
      </c>
      <c r="W52" s="50">
        <f t="shared" si="3"/>
        <v>-6028379</v>
      </c>
      <c r="X52" s="50">
        <f t="shared" si="3"/>
        <v>-6765000</v>
      </c>
      <c r="Y52" s="50">
        <f t="shared" si="3"/>
        <v>736621</v>
      </c>
      <c r="Z52" s="51">
        <f>+IF(X52&lt;&gt;0,+(Y52/X52)*100,0)</f>
        <v>-10.888706577974871</v>
      </c>
      <c r="AA52" s="48">
        <f>SUM(AA49:AA51)</f>
        <v>-6765000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-4061340</v>
      </c>
      <c r="D54" s="54">
        <f>+D52-D53</f>
        <v>0</v>
      </c>
      <c r="E54" s="55">
        <f t="shared" si="4"/>
        <v>-5000000</v>
      </c>
      <c r="F54" s="56">
        <f t="shared" si="4"/>
        <v>-6765000</v>
      </c>
      <c r="G54" s="56">
        <f t="shared" si="4"/>
        <v>-380601</v>
      </c>
      <c r="H54" s="56">
        <f t="shared" si="4"/>
        <v>-375437</v>
      </c>
      <c r="I54" s="56">
        <f t="shared" si="4"/>
        <v>-403314</v>
      </c>
      <c r="J54" s="56">
        <f t="shared" si="4"/>
        <v>-1159352</v>
      </c>
      <c r="K54" s="56">
        <f t="shared" si="4"/>
        <v>0</v>
      </c>
      <c r="L54" s="56">
        <f t="shared" si="4"/>
        <v>-718728</v>
      </c>
      <c r="M54" s="56">
        <f t="shared" si="4"/>
        <v>-934875</v>
      </c>
      <c r="N54" s="56">
        <f t="shared" si="4"/>
        <v>-1653603</v>
      </c>
      <c r="O54" s="56">
        <f t="shared" si="4"/>
        <v>-768597</v>
      </c>
      <c r="P54" s="56">
        <f t="shared" si="4"/>
        <v>-337280</v>
      </c>
      <c r="Q54" s="56">
        <f t="shared" si="4"/>
        <v>-324325</v>
      </c>
      <c r="R54" s="56">
        <f t="shared" si="4"/>
        <v>-1430202</v>
      </c>
      <c r="S54" s="56">
        <f t="shared" si="4"/>
        <v>-376170</v>
      </c>
      <c r="T54" s="56">
        <f t="shared" si="4"/>
        <v>-378277</v>
      </c>
      <c r="U54" s="56">
        <f t="shared" si="4"/>
        <v>-1030775</v>
      </c>
      <c r="V54" s="56">
        <f t="shared" si="4"/>
        <v>-1785222</v>
      </c>
      <c r="W54" s="56">
        <f t="shared" si="4"/>
        <v>-6028379</v>
      </c>
      <c r="X54" s="56">
        <f t="shared" si="4"/>
        <v>-6765000</v>
      </c>
      <c r="Y54" s="56">
        <f t="shared" si="4"/>
        <v>736621</v>
      </c>
      <c r="Z54" s="57">
        <f>+IF(X54&lt;&gt;0,+(Y54/X54)*100,0)</f>
        <v>-10.888706577974871</v>
      </c>
      <c r="AA54" s="54">
        <f>+AA52-AA53</f>
        <v>-6765000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-4061340</v>
      </c>
      <c r="D57" s="48">
        <f>SUM(D54:D56)</f>
        <v>0</v>
      </c>
      <c r="E57" s="49">
        <f t="shared" si="5"/>
        <v>-5000000</v>
      </c>
      <c r="F57" s="50">
        <f t="shared" si="5"/>
        <v>-6765000</v>
      </c>
      <c r="G57" s="50">
        <f t="shared" si="5"/>
        <v>-380601</v>
      </c>
      <c r="H57" s="50">
        <f t="shared" si="5"/>
        <v>-375437</v>
      </c>
      <c r="I57" s="50">
        <f t="shared" si="5"/>
        <v>-403314</v>
      </c>
      <c r="J57" s="50">
        <f t="shared" si="5"/>
        <v>-1159352</v>
      </c>
      <c r="K57" s="50">
        <f t="shared" si="5"/>
        <v>0</v>
      </c>
      <c r="L57" s="50">
        <f t="shared" si="5"/>
        <v>-718728</v>
      </c>
      <c r="M57" s="50">
        <f t="shared" si="5"/>
        <v>-934875</v>
      </c>
      <c r="N57" s="50">
        <f t="shared" si="5"/>
        <v>-1653603</v>
      </c>
      <c r="O57" s="50">
        <f t="shared" si="5"/>
        <v>-768597</v>
      </c>
      <c r="P57" s="50">
        <f t="shared" si="5"/>
        <v>-337280</v>
      </c>
      <c r="Q57" s="50">
        <f t="shared" si="5"/>
        <v>-324325</v>
      </c>
      <c r="R57" s="50">
        <f t="shared" si="5"/>
        <v>-1430202</v>
      </c>
      <c r="S57" s="50">
        <f t="shared" si="5"/>
        <v>-376170</v>
      </c>
      <c r="T57" s="50">
        <f t="shared" si="5"/>
        <v>-378277</v>
      </c>
      <c r="U57" s="50">
        <f t="shared" si="5"/>
        <v>-1030775</v>
      </c>
      <c r="V57" s="50">
        <f t="shared" si="5"/>
        <v>-1785222</v>
      </c>
      <c r="W57" s="50">
        <f t="shared" si="5"/>
        <v>-6028379</v>
      </c>
      <c r="X57" s="50">
        <f t="shared" si="5"/>
        <v>-6765000</v>
      </c>
      <c r="Y57" s="50">
        <f t="shared" si="5"/>
        <v>736621</v>
      </c>
      <c r="Z57" s="51">
        <f>+IF(X57&lt;&gt;0,+(Y57/X57)*100,0)</f>
        <v>-10.888706577974871</v>
      </c>
      <c r="AA57" s="48">
        <f>SUM(AA54:AA56)</f>
        <v>-6765000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-4061340</v>
      </c>
      <c r="D60" s="65">
        <f>SUM(D57:D59)</f>
        <v>0</v>
      </c>
      <c r="E60" s="66">
        <f t="shared" si="6"/>
        <v>-5000000</v>
      </c>
      <c r="F60" s="67">
        <f t="shared" si="6"/>
        <v>-6765000</v>
      </c>
      <c r="G60" s="67">
        <f t="shared" si="6"/>
        <v>-380601</v>
      </c>
      <c r="H60" s="67">
        <f t="shared" si="6"/>
        <v>-375437</v>
      </c>
      <c r="I60" s="67">
        <f t="shared" si="6"/>
        <v>-403314</v>
      </c>
      <c r="J60" s="67">
        <f t="shared" si="6"/>
        <v>-1159352</v>
      </c>
      <c r="K60" s="67">
        <f t="shared" si="6"/>
        <v>0</v>
      </c>
      <c r="L60" s="67">
        <f t="shared" si="6"/>
        <v>-718728</v>
      </c>
      <c r="M60" s="67">
        <f t="shared" si="6"/>
        <v>-934875</v>
      </c>
      <c r="N60" s="67">
        <f t="shared" si="6"/>
        <v>-1653603</v>
      </c>
      <c r="O60" s="67">
        <f t="shared" si="6"/>
        <v>-768597</v>
      </c>
      <c r="P60" s="67">
        <f t="shared" si="6"/>
        <v>-337280</v>
      </c>
      <c r="Q60" s="67">
        <f t="shared" si="6"/>
        <v>-324325</v>
      </c>
      <c r="R60" s="67">
        <f t="shared" si="6"/>
        <v>-1430202</v>
      </c>
      <c r="S60" s="67">
        <f t="shared" si="6"/>
        <v>-376170</v>
      </c>
      <c r="T60" s="67">
        <f t="shared" si="6"/>
        <v>-378277</v>
      </c>
      <c r="U60" s="67">
        <f t="shared" si="6"/>
        <v>-1030775</v>
      </c>
      <c r="V60" s="67">
        <f t="shared" si="6"/>
        <v>-1785222</v>
      </c>
      <c r="W60" s="67">
        <f t="shared" si="6"/>
        <v>-6028379</v>
      </c>
      <c r="X60" s="67">
        <f t="shared" si="6"/>
        <v>-6765000</v>
      </c>
      <c r="Y60" s="67">
        <f t="shared" si="6"/>
        <v>736621</v>
      </c>
      <c r="Z60" s="68">
        <f>+IF(X60&lt;&gt;0,+(Y60/X60)*100,0)</f>
        <v>-10.888706577974871</v>
      </c>
      <c r="AA60" s="65">
        <f>SUM(AA57:AA59)</f>
        <v>-6765000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170095780</v>
      </c>
      <c r="G6" s="22">
        <v>9740517</v>
      </c>
      <c r="H6" s="22">
        <v>10791291</v>
      </c>
      <c r="I6" s="22">
        <v>10210194</v>
      </c>
      <c r="J6" s="22">
        <v>30742002</v>
      </c>
      <c r="K6" s="22">
        <v>9457642</v>
      </c>
      <c r="L6" s="22">
        <v>10086224</v>
      </c>
      <c r="M6" s="22">
        <v>8767406</v>
      </c>
      <c r="N6" s="22">
        <v>28311272</v>
      </c>
      <c r="O6" s="22">
        <v>8474235</v>
      </c>
      <c r="P6" s="22">
        <v>9736312</v>
      </c>
      <c r="Q6" s="22">
        <v>8010910</v>
      </c>
      <c r="R6" s="22">
        <v>26221457</v>
      </c>
      <c r="S6" s="22">
        <v>8544837</v>
      </c>
      <c r="T6" s="22">
        <v>2989907</v>
      </c>
      <c r="U6" s="22">
        <v>14372841</v>
      </c>
      <c r="V6" s="22">
        <v>25907585</v>
      </c>
      <c r="W6" s="22">
        <v>111182316</v>
      </c>
      <c r="X6" s="22">
        <v>170095780</v>
      </c>
      <c r="Y6" s="22">
        <v>-58913464</v>
      </c>
      <c r="Z6" s="23">
        <v>-34.635464795187751</v>
      </c>
      <c r="AA6" s="20">
        <v>170095780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14600891</v>
      </c>
      <c r="D26" s="20"/>
      <c r="E26" s="21">
        <v>14757120</v>
      </c>
      <c r="F26" s="22">
        <v>14962735</v>
      </c>
      <c r="G26" s="22">
        <v>6148800</v>
      </c>
      <c r="H26" s="22"/>
      <c r="I26" s="22"/>
      <c r="J26" s="22">
        <v>6148800</v>
      </c>
      <c r="K26" s="22"/>
      <c r="L26" s="22"/>
      <c r="M26" s="22">
        <v>4712680</v>
      </c>
      <c r="N26" s="22">
        <v>4712680</v>
      </c>
      <c r="O26" s="22"/>
      <c r="P26" s="22"/>
      <c r="Q26" s="22">
        <v>3895640</v>
      </c>
      <c r="R26" s="22">
        <v>3895640</v>
      </c>
      <c r="S26" s="22"/>
      <c r="T26" s="22"/>
      <c r="U26" s="22"/>
      <c r="V26" s="22"/>
      <c r="W26" s="22">
        <v>14757120</v>
      </c>
      <c r="X26" s="22">
        <v>14962735</v>
      </c>
      <c r="Y26" s="22">
        <v>-205615</v>
      </c>
      <c r="Z26" s="23">
        <v>-1.3741805893107109</v>
      </c>
      <c r="AA26" s="20">
        <v>14962735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127465000</v>
      </c>
      <c r="D33" s="29">
        <f t="shared" ref="D33:Y33" si="0">SUM(D6:D32)</f>
        <v>0</v>
      </c>
      <c r="E33" s="30">
        <f t="shared" si="0"/>
        <v>188280899</v>
      </c>
      <c r="F33" s="31">
        <f t="shared" si="0"/>
        <v>185058515</v>
      </c>
      <c r="G33" s="31">
        <f t="shared" si="0"/>
        <v>15889317</v>
      </c>
      <c r="H33" s="31">
        <f t="shared" si="0"/>
        <v>10791291</v>
      </c>
      <c r="I33" s="31">
        <f t="shared" si="0"/>
        <v>10210194</v>
      </c>
      <c r="J33" s="31">
        <f t="shared" si="0"/>
        <v>36890802</v>
      </c>
      <c r="K33" s="31">
        <f t="shared" si="0"/>
        <v>9457642</v>
      </c>
      <c r="L33" s="31">
        <f t="shared" si="0"/>
        <v>10086224</v>
      </c>
      <c r="M33" s="31">
        <f t="shared" si="0"/>
        <v>13480086</v>
      </c>
      <c r="N33" s="31">
        <f t="shared" si="0"/>
        <v>33023952</v>
      </c>
      <c r="O33" s="31">
        <f t="shared" si="0"/>
        <v>8474235</v>
      </c>
      <c r="P33" s="31">
        <f t="shared" si="0"/>
        <v>9736312</v>
      </c>
      <c r="Q33" s="31">
        <f t="shared" si="0"/>
        <v>11906550</v>
      </c>
      <c r="R33" s="31">
        <f t="shared" si="0"/>
        <v>30117097</v>
      </c>
      <c r="S33" s="31">
        <f t="shared" si="0"/>
        <v>8544837</v>
      </c>
      <c r="T33" s="31">
        <f t="shared" si="0"/>
        <v>2989907</v>
      </c>
      <c r="U33" s="31">
        <f t="shared" si="0"/>
        <v>14372841</v>
      </c>
      <c r="V33" s="31">
        <f t="shared" si="0"/>
        <v>25907585</v>
      </c>
      <c r="W33" s="31">
        <f t="shared" si="0"/>
        <v>125939436</v>
      </c>
      <c r="X33" s="31">
        <f t="shared" si="0"/>
        <v>185058515</v>
      </c>
      <c r="Y33" s="31">
        <f t="shared" si="0"/>
        <v>-59119079</v>
      </c>
      <c r="Z33" s="32">
        <f>+IF(X33&lt;&gt;0,+(Y33/X33)*100,0)</f>
        <v>-31.946154436611579</v>
      </c>
      <c r="AA33" s="29">
        <f>SUM(AA6:AA32)</f>
        <v>185058515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182055909</v>
      </c>
      <c r="D37" s="20"/>
      <c r="E37" s="21">
        <v>215706042</v>
      </c>
      <c r="F37" s="22">
        <v>211206042</v>
      </c>
      <c r="G37" s="22">
        <v>15182833</v>
      </c>
      <c r="H37" s="22">
        <v>28212884</v>
      </c>
      <c r="I37" s="22">
        <v>22618453</v>
      </c>
      <c r="J37" s="22">
        <v>66014170</v>
      </c>
      <c r="K37" s="22">
        <v>15308615</v>
      </c>
      <c r="L37" s="22">
        <v>15144287</v>
      </c>
      <c r="M37" s="22">
        <v>9254142</v>
      </c>
      <c r="N37" s="22">
        <v>39707044</v>
      </c>
      <c r="O37" s="22">
        <v>15793186</v>
      </c>
      <c r="P37" s="22">
        <v>12783671</v>
      </c>
      <c r="Q37" s="22">
        <v>12016561</v>
      </c>
      <c r="R37" s="22">
        <v>40593418</v>
      </c>
      <c r="S37" s="22">
        <v>18452730</v>
      </c>
      <c r="T37" s="22">
        <v>14666418</v>
      </c>
      <c r="U37" s="22">
        <v>18819970</v>
      </c>
      <c r="V37" s="22">
        <v>51939118</v>
      </c>
      <c r="W37" s="22">
        <v>198253750</v>
      </c>
      <c r="X37" s="22">
        <v>211206042</v>
      </c>
      <c r="Y37" s="22">
        <v>-12952292</v>
      </c>
      <c r="Z37" s="23">
        <v>-6.1325385757666915</v>
      </c>
      <c r="AA37" s="20">
        <v>211206042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-7892110</v>
      </c>
      <c r="D39" s="20"/>
      <c r="E39" s="21">
        <v>2673711</v>
      </c>
      <c r="F39" s="22">
        <v>5573711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5573711</v>
      </c>
      <c r="Y39" s="22">
        <v>-5573711</v>
      </c>
      <c r="Z39" s="23">
        <v>-100</v>
      </c>
      <c r="AA39" s="20">
        <v>5573711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16067331</v>
      </c>
      <c r="D42" s="20"/>
      <c r="E42" s="21">
        <v>15820811</v>
      </c>
      <c r="F42" s="22">
        <v>18955927</v>
      </c>
      <c r="G42" s="22"/>
      <c r="H42" s="22">
        <v>97357</v>
      </c>
      <c r="I42" s="22">
        <v>1699160</v>
      </c>
      <c r="J42" s="22">
        <v>1796517</v>
      </c>
      <c r="K42" s="22">
        <v>2230883</v>
      </c>
      <c r="L42" s="22">
        <v>765961</v>
      </c>
      <c r="M42" s="22">
        <v>3323458</v>
      </c>
      <c r="N42" s="22">
        <v>6320302</v>
      </c>
      <c r="O42" s="22">
        <v>186108</v>
      </c>
      <c r="P42" s="22">
        <v>2883882</v>
      </c>
      <c r="Q42" s="22">
        <v>91830</v>
      </c>
      <c r="R42" s="22">
        <v>3161820</v>
      </c>
      <c r="S42" s="22">
        <v>645254</v>
      </c>
      <c r="T42" s="22">
        <v>2234973</v>
      </c>
      <c r="U42" s="22">
        <v>3382160</v>
      </c>
      <c r="V42" s="22">
        <v>6262387</v>
      </c>
      <c r="W42" s="22">
        <v>17541026</v>
      </c>
      <c r="X42" s="22">
        <v>18955927</v>
      </c>
      <c r="Y42" s="22">
        <v>-1414901</v>
      </c>
      <c r="Z42" s="23">
        <v>-7.4641614730843813</v>
      </c>
      <c r="AA42" s="20">
        <v>18955927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>
        <v>24468</v>
      </c>
      <c r="U43" s="22"/>
      <c r="V43" s="22">
        <v>24468</v>
      </c>
      <c r="W43" s="22">
        <v>24468</v>
      </c>
      <c r="X43" s="22">
        <v>40000</v>
      </c>
      <c r="Y43" s="22">
        <v>-15532</v>
      </c>
      <c r="Z43" s="23">
        <v>-38.83</v>
      </c>
      <c r="AA43" s="20">
        <v>40000</v>
      </c>
    </row>
    <row r="44" spans="1:27" x14ac:dyDescent="0.25">
      <c r="A44" s="19" t="s">
        <v>69</v>
      </c>
      <c r="B44" s="15" t="s">
        <v>32</v>
      </c>
      <c r="C44" s="20">
        <v>9693074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12285235</v>
      </c>
      <c r="V44" s="22">
        <v>12285235</v>
      </c>
      <c r="W44" s="22">
        <v>12285235</v>
      </c>
      <c r="X44" s="22"/>
      <c r="Y44" s="22">
        <v>12285235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8339505</v>
      </c>
      <c r="D45" s="20"/>
      <c r="E45" s="21">
        <v>9351519</v>
      </c>
      <c r="F45" s="22">
        <v>9551519</v>
      </c>
      <c r="G45" s="22">
        <v>721256</v>
      </c>
      <c r="H45" s="22">
        <v>835034</v>
      </c>
      <c r="I45" s="22">
        <v>905233</v>
      </c>
      <c r="J45" s="22">
        <v>2461523</v>
      </c>
      <c r="K45" s="22">
        <v>610422</v>
      </c>
      <c r="L45" s="22">
        <v>569614</v>
      </c>
      <c r="M45" s="22">
        <v>1086917</v>
      </c>
      <c r="N45" s="22">
        <v>2266953</v>
      </c>
      <c r="O45" s="22">
        <v>1024691</v>
      </c>
      <c r="P45" s="22">
        <v>522290</v>
      </c>
      <c r="Q45" s="22">
        <v>556624</v>
      </c>
      <c r="R45" s="22">
        <v>2103605</v>
      </c>
      <c r="S45" s="22">
        <v>1040720</v>
      </c>
      <c r="T45" s="22">
        <v>522268</v>
      </c>
      <c r="U45" s="22">
        <v>950779</v>
      </c>
      <c r="V45" s="22">
        <v>2513767</v>
      </c>
      <c r="W45" s="22">
        <v>9345848</v>
      </c>
      <c r="X45" s="22">
        <v>9551519</v>
      </c>
      <c r="Y45" s="22">
        <v>-205671</v>
      </c>
      <c r="Z45" s="23">
        <v>-2.1532805410322693</v>
      </c>
      <c r="AA45" s="20">
        <v>9551519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208263709</v>
      </c>
      <c r="D48" s="29">
        <f t="shared" ref="D48:Y48" si="1">SUM(D35:D47)</f>
        <v>0</v>
      </c>
      <c r="E48" s="30">
        <f t="shared" si="1"/>
        <v>244052083</v>
      </c>
      <c r="F48" s="31">
        <f t="shared" si="1"/>
        <v>245427199</v>
      </c>
      <c r="G48" s="31">
        <f t="shared" si="1"/>
        <v>15904089</v>
      </c>
      <c r="H48" s="31">
        <f t="shared" si="1"/>
        <v>29145275</v>
      </c>
      <c r="I48" s="31">
        <f t="shared" si="1"/>
        <v>25222846</v>
      </c>
      <c r="J48" s="31">
        <f t="shared" si="1"/>
        <v>70272210</v>
      </c>
      <c r="K48" s="31">
        <f t="shared" si="1"/>
        <v>18149920</v>
      </c>
      <c r="L48" s="31">
        <f t="shared" si="1"/>
        <v>16479862</v>
      </c>
      <c r="M48" s="31">
        <f t="shared" si="1"/>
        <v>13664517</v>
      </c>
      <c r="N48" s="31">
        <f t="shared" si="1"/>
        <v>48294299</v>
      </c>
      <c r="O48" s="31">
        <f t="shared" si="1"/>
        <v>17003985</v>
      </c>
      <c r="P48" s="31">
        <f t="shared" si="1"/>
        <v>16189843</v>
      </c>
      <c r="Q48" s="31">
        <f t="shared" si="1"/>
        <v>12665015</v>
      </c>
      <c r="R48" s="31">
        <f t="shared" si="1"/>
        <v>45858843</v>
      </c>
      <c r="S48" s="31">
        <f t="shared" si="1"/>
        <v>20138704</v>
      </c>
      <c r="T48" s="31">
        <f t="shared" si="1"/>
        <v>17448127</v>
      </c>
      <c r="U48" s="31">
        <f t="shared" si="1"/>
        <v>35438144</v>
      </c>
      <c r="V48" s="31">
        <f t="shared" si="1"/>
        <v>73024975</v>
      </c>
      <c r="W48" s="31">
        <f t="shared" si="1"/>
        <v>237450327</v>
      </c>
      <c r="X48" s="31">
        <f t="shared" si="1"/>
        <v>245427199</v>
      </c>
      <c r="Y48" s="31">
        <f t="shared" si="1"/>
        <v>-7976872</v>
      </c>
      <c r="Z48" s="32">
        <f>+IF(X48&lt;&gt;0,+(Y48/X48)*100,0)</f>
        <v>-3.2501988502097521</v>
      </c>
      <c r="AA48" s="29">
        <f>SUM(AA35:AA47)</f>
        <v>245427199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-80798709</v>
      </c>
      <c r="D49" s="39">
        <f t="shared" si="2"/>
        <v>0</v>
      </c>
      <c r="E49" s="40">
        <f t="shared" si="2"/>
        <v>-55771184</v>
      </c>
      <c r="F49" s="41">
        <f t="shared" si="2"/>
        <v>-60368684</v>
      </c>
      <c r="G49" s="41">
        <f t="shared" si="2"/>
        <v>-14772</v>
      </c>
      <c r="H49" s="41">
        <f t="shared" si="2"/>
        <v>-18353984</v>
      </c>
      <c r="I49" s="41">
        <f t="shared" si="2"/>
        <v>-15012652</v>
      </c>
      <c r="J49" s="41">
        <f t="shared" si="2"/>
        <v>-33381408</v>
      </c>
      <c r="K49" s="41">
        <f t="shared" si="2"/>
        <v>-8692278</v>
      </c>
      <c r="L49" s="41">
        <f t="shared" si="2"/>
        <v>-6393638</v>
      </c>
      <c r="M49" s="41">
        <f t="shared" si="2"/>
        <v>-184431</v>
      </c>
      <c r="N49" s="41">
        <f t="shared" si="2"/>
        <v>-15270347</v>
      </c>
      <c r="O49" s="41">
        <f t="shared" si="2"/>
        <v>-8529750</v>
      </c>
      <c r="P49" s="41">
        <f t="shared" si="2"/>
        <v>-6453531</v>
      </c>
      <c r="Q49" s="41">
        <f t="shared" si="2"/>
        <v>-758465</v>
      </c>
      <c r="R49" s="41">
        <f t="shared" si="2"/>
        <v>-15741746</v>
      </c>
      <c r="S49" s="41">
        <f t="shared" si="2"/>
        <v>-11593867</v>
      </c>
      <c r="T49" s="41">
        <f t="shared" si="2"/>
        <v>-14458220</v>
      </c>
      <c r="U49" s="41">
        <f t="shared" si="2"/>
        <v>-21065303</v>
      </c>
      <c r="V49" s="41">
        <f t="shared" si="2"/>
        <v>-47117390</v>
      </c>
      <c r="W49" s="41">
        <f t="shared" si="2"/>
        <v>-111510891</v>
      </c>
      <c r="X49" s="41">
        <f t="shared" si="2"/>
        <v>-60368684</v>
      </c>
      <c r="Y49" s="41">
        <f t="shared" si="2"/>
        <v>-51142207</v>
      </c>
      <c r="Z49" s="42">
        <f>+IF(X49&lt;&gt;0,+(Y49/X49)*100,0)</f>
        <v>84.716451662255878</v>
      </c>
      <c r="AA49" s="39">
        <f>+AA33-AA48</f>
        <v>-60368684</v>
      </c>
    </row>
    <row r="50" spans="1:27" x14ac:dyDescent="0.25">
      <c r="A50" s="43" t="s">
        <v>75</v>
      </c>
      <c r="B50" s="15" t="s">
        <v>32</v>
      </c>
      <c r="C50" s="20">
        <v>22717469</v>
      </c>
      <c r="D50" s="20"/>
      <c r="E50" s="21">
        <v>14620000</v>
      </c>
      <c r="F50" s="22">
        <v>14620000</v>
      </c>
      <c r="G50" s="22"/>
      <c r="H50" s="22"/>
      <c r="I50" s="22"/>
      <c r="J50" s="22"/>
      <c r="K50" s="22">
        <v>3822070</v>
      </c>
      <c r="L50" s="22"/>
      <c r="M50" s="22">
        <v>4738445</v>
      </c>
      <c r="N50" s="22">
        <v>8560515</v>
      </c>
      <c r="O50" s="22"/>
      <c r="P50" s="22">
        <v>3059486</v>
      </c>
      <c r="Q50" s="22"/>
      <c r="R50" s="22">
        <v>3059486</v>
      </c>
      <c r="S50" s="22">
        <v>3000000</v>
      </c>
      <c r="T50" s="22">
        <v>129</v>
      </c>
      <c r="U50" s="22"/>
      <c r="V50" s="22">
        <v>3000129</v>
      </c>
      <c r="W50" s="22">
        <v>14620130</v>
      </c>
      <c r="X50" s="22">
        <v>14620000</v>
      </c>
      <c r="Y50" s="22">
        <v>130</v>
      </c>
      <c r="Z50" s="23"/>
      <c r="AA50" s="20">
        <v>14620000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-58081240</v>
      </c>
      <c r="D52" s="48">
        <f t="shared" si="3"/>
        <v>0</v>
      </c>
      <c r="E52" s="49">
        <f t="shared" si="3"/>
        <v>-41151184</v>
      </c>
      <c r="F52" s="50">
        <f t="shared" si="3"/>
        <v>-45748684</v>
      </c>
      <c r="G52" s="50">
        <f t="shared" si="3"/>
        <v>-14772</v>
      </c>
      <c r="H52" s="50">
        <f t="shared" si="3"/>
        <v>-18353984</v>
      </c>
      <c r="I52" s="50">
        <f t="shared" si="3"/>
        <v>-15012652</v>
      </c>
      <c r="J52" s="50">
        <f t="shared" si="3"/>
        <v>-33381408</v>
      </c>
      <c r="K52" s="50">
        <f t="shared" si="3"/>
        <v>-4870208</v>
      </c>
      <c r="L52" s="50">
        <f t="shared" si="3"/>
        <v>-6393638</v>
      </c>
      <c r="M52" s="50">
        <f t="shared" si="3"/>
        <v>4554014</v>
      </c>
      <c r="N52" s="50">
        <f t="shared" si="3"/>
        <v>-6709832</v>
      </c>
      <c r="O52" s="50">
        <f t="shared" si="3"/>
        <v>-8529750</v>
      </c>
      <c r="P52" s="50">
        <f t="shared" si="3"/>
        <v>-3394045</v>
      </c>
      <c r="Q52" s="50">
        <f t="shared" si="3"/>
        <v>-758465</v>
      </c>
      <c r="R52" s="50">
        <f t="shared" si="3"/>
        <v>-12682260</v>
      </c>
      <c r="S52" s="50">
        <f t="shared" si="3"/>
        <v>-8593867</v>
      </c>
      <c r="T52" s="50">
        <f t="shared" si="3"/>
        <v>-14458091</v>
      </c>
      <c r="U52" s="50">
        <f t="shared" si="3"/>
        <v>-21065303</v>
      </c>
      <c r="V52" s="50">
        <f t="shared" si="3"/>
        <v>-44117261</v>
      </c>
      <c r="W52" s="50">
        <f t="shared" si="3"/>
        <v>-96890761</v>
      </c>
      <c r="X52" s="50">
        <f t="shared" si="3"/>
        <v>-45748684</v>
      </c>
      <c r="Y52" s="50">
        <f t="shared" si="3"/>
        <v>-51142077</v>
      </c>
      <c r="Z52" s="51">
        <f>+IF(X52&lt;&gt;0,+(Y52/X52)*100,0)</f>
        <v>111.7891762744476</v>
      </c>
      <c r="AA52" s="48">
        <f>SUM(AA49:AA51)</f>
        <v>-45748684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-58081240</v>
      </c>
      <c r="D54" s="54">
        <f>+D52-D53</f>
        <v>0</v>
      </c>
      <c r="E54" s="55">
        <f t="shared" si="4"/>
        <v>-41151184</v>
      </c>
      <c r="F54" s="56">
        <f t="shared" si="4"/>
        <v>-45748684</v>
      </c>
      <c r="G54" s="56">
        <f t="shared" si="4"/>
        <v>-14772</v>
      </c>
      <c r="H54" s="56">
        <f t="shared" si="4"/>
        <v>-18353984</v>
      </c>
      <c r="I54" s="56">
        <f t="shared" si="4"/>
        <v>-15012652</v>
      </c>
      <c r="J54" s="56">
        <f t="shared" si="4"/>
        <v>-33381408</v>
      </c>
      <c r="K54" s="56">
        <f t="shared" si="4"/>
        <v>-4870208</v>
      </c>
      <c r="L54" s="56">
        <f t="shared" si="4"/>
        <v>-6393638</v>
      </c>
      <c r="M54" s="56">
        <f t="shared" si="4"/>
        <v>4554014</v>
      </c>
      <c r="N54" s="56">
        <f t="shared" si="4"/>
        <v>-6709832</v>
      </c>
      <c r="O54" s="56">
        <f t="shared" si="4"/>
        <v>-8529750</v>
      </c>
      <c r="P54" s="56">
        <f t="shared" si="4"/>
        <v>-3394045</v>
      </c>
      <c r="Q54" s="56">
        <f t="shared" si="4"/>
        <v>-758465</v>
      </c>
      <c r="R54" s="56">
        <f t="shared" si="4"/>
        <v>-12682260</v>
      </c>
      <c r="S54" s="56">
        <f t="shared" si="4"/>
        <v>-8593867</v>
      </c>
      <c r="T54" s="56">
        <f t="shared" si="4"/>
        <v>-14458091</v>
      </c>
      <c r="U54" s="56">
        <f t="shared" si="4"/>
        <v>-21065303</v>
      </c>
      <c r="V54" s="56">
        <f t="shared" si="4"/>
        <v>-44117261</v>
      </c>
      <c r="W54" s="56">
        <f t="shared" si="4"/>
        <v>-96890761</v>
      </c>
      <c r="X54" s="56">
        <f t="shared" si="4"/>
        <v>-45748684</v>
      </c>
      <c r="Y54" s="56">
        <f t="shared" si="4"/>
        <v>-51142077</v>
      </c>
      <c r="Z54" s="57">
        <f>+IF(X54&lt;&gt;0,+(Y54/X54)*100,0)</f>
        <v>111.7891762744476</v>
      </c>
      <c r="AA54" s="54">
        <f>+AA52-AA53</f>
        <v>-45748684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-58081240</v>
      </c>
      <c r="D57" s="48">
        <f>SUM(D54:D56)</f>
        <v>0</v>
      </c>
      <c r="E57" s="49">
        <f t="shared" si="5"/>
        <v>-41151184</v>
      </c>
      <c r="F57" s="50">
        <f t="shared" si="5"/>
        <v>-45748684</v>
      </c>
      <c r="G57" s="50">
        <f t="shared" si="5"/>
        <v>-14772</v>
      </c>
      <c r="H57" s="50">
        <f t="shared" si="5"/>
        <v>-18353984</v>
      </c>
      <c r="I57" s="50">
        <f t="shared" si="5"/>
        <v>-15012652</v>
      </c>
      <c r="J57" s="50">
        <f t="shared" si="5"/>
        <v>-33381408</v>
      </c>
      <c r="K57" s="50">
        <f t="shared" si="5"/>
        <v>-4870208</v>
      </c>
      <c r="L57" s="50">
        <f t="shared" si="5"/>
        <v>-6393638</v>
      </c>
      <c r="M57" s="50">
        <f t="shared" si="5"/>
        <v>4554014</v>
      </c>
      <c r="N57" s="50">
        <f t="shared" si="5"/>
        <v>-6709832</v>
      </c>
      <c r="O57" s="50">
        <f t="shared" si="5"/>
        <v>-8529750</v>
      </c>
      <c r="P57" s="50">
        <f t="shared" si="5"/>
        <v>-3394045</v>
      </c>
      <c r="Q57" s="50">
        <f t="shared" si="5"/>
        <v>-758465</v>
      </c>
      <c r="R57" s="50">
        <f t="shared" si="5"/>
        <v>-12682260</v>
      </c>
      <c r="S57" s="50">
        <f t="shared" si="5"/>
        <v>-8593867</v>
      </c>
      <c r="T57" s="50">
        <f t="shared" si="5"/>
        <v>-14458091</v>
      </c>
      <c r="U57" s="50">
        <f t="shared" si="5"/>
        <v>-21065303</v>
      </c>
      <c r="V57" s="50">
        <f t="shared" si="5"/>
        <v>-44117261</v>
      </c>
      <c r="W57" s="50">
        <f t="shared" si="5"/>
        <v>-96890761</v>
      </c>
      <c r="X57" s="50">
        <f t="shared" si="5"/>
        <v>-45748684</v>
      </c>
      <c r="Y57" s="50">
        <f t="shared" si="5"/>
        <v>-51142077</v>
      </c>
      <c r="Z57" s="51">
        <f>+IF(X57&lt;&gt;0,+(Y57/X57)*100,0)</f>
        <v>111.7891762744476</v>
      </c>
      <c r="AA57" s="48">
        <f>SUM(AA54:AA56)</f>
        <v>-45748684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-58081240</v>
      </c>
      <c r="D60" s="65">
        <f>SUM(D57:D59)</f>
        <v>0</v>
      </c>
      <c r="E60" s="66">
        <f t="shared" si="6"/>
        <v>-41151184</v>
      </c>
      <c r="F60" s="67">
        <f t="shared" si="6"/>
        <v>-45748684</v>
      </c>
      <c r="G60" s="67">
        <f t="shared" si="6"/>
        <v>-14772</v>
      </c>
      <c r="H60" s="67">
        <f t="shared" si="6"/>
        <v>-18353984</v>
      </c>
      <c r="I60" s="67">
        <f t="shared" si="6"/>
        <v>-15012652</v>
      </c>
      <c r="J60" s="67">
        <f t="shared" si="6"/>
        <v>-33381408</v>
      </c>
      <c r="K60" s="67">
        <f t="shared" si="6"/>
        <v>-4870208</v>
      </c>
      <c r="L60" s="67">
        <f t="shared" si="6"/>
        <v>-6393638</v>
      </c>
      <c r="M60" s="67">
        <f t="shared" si="6"/>
        <v>4554014</v>
      </c>
      <c r="N60" s="67">
        <f t="shared" si="6"/>
        <v>-6709832</v>
      </c>
      <c r="O60" s="67">
        <f t="shared" si="6"/>
        <v>-8529750</v>
      </c>
      <c r="P60" s="67">
        <f t="shared" si="6"/>
        <v>-3394045</v>
      </c>
      <c r="Q60" s="67">
        <f t="shared" si="6"/>
        <v>-758465</v>
      </c>
      <c r="R60" s="67">
        <f t="shared" si="6"/>
        <v>-12682260</v>
      </c>
      <c r="S60" s="67">
        <f t="shared" si="6"/>
        <v>-8593867</v>
      </c>
      <c r="T60" s="67">
        <f t="shared" si="6"/>
        <v>-14458091</v>
      </c>
      <c r="U60" s="67">
        <f t="shared" si="6"/>
        <v>-21065303</v>
      </c>
      <c r="V60" s="67">
        <f t="shared" si="6"/>
        <v>-44117261</v>
      </c>
      <c r="W60" s="67">
        <f t="shared" si="6"/>
        <v>-96890761</v>
      </c>
      <c r="X60" s="67">
        <f t="shared" si="6"/>
        <v>-45748684</v>
      </c>
      <c r="Y60" s="67">
        <f t="shared" si="6"/>
        <v>-51142077</v>
      </c>
      <c r="Z60" s="68">
        <f>+IF(X60&lt;&gt;0,+(Y60/X60)*100,0)</f>
        <v>111.7891762744476</v>
      </c>
      <c r="AA60" s="65">
        <f>SUM(AA57:AA59)</f>
        <v>-45748684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63697308</v>
      </c>
      <c r="G6" s="22"/>
      <c r="H6" s="22">
        <v>4539208</v>
      </c>
      <c r="I6" s="22">
        <v>5252615</v>
      </c>
      <c r="J6" s="22">
        <v>9791823</v>
      </c>
      <c r="K6" s="22">
        <v>3396648</v>
      </c>
      <c r="L6" s="22">
        <v>4434086</v>
      </c>
      <c r="M6" s="22">
        <v>7385068</v>
      </c>
      <c r="N6" s="22">
        <v>15215802</v>
      </c>
      <c r="O6" s="22">
        <v>2873795</v>
      </c>
      <c r="P6" s="22">
        <v>5234517</v>
      </c>
      <c r="Q6" s="22">
        <v>3093377</v>
      </c>
      <c r="R6" s="22">
        <v>11201689</v>
      </c>
      <c r="S6" s="22">
        <v>5394222</v>
      </c>
      <c r="T6" s="22">
        <v>4637461</v>
      </c>
      <c r="U6" s="22">
        <v>5821366</v>
      </c>
      <c r="V6" s="22">
        <v>15853049</v>
      </c>
      <c r="W6" s="22">
        <v>52062363</v>
      </c>
      <c r="X6" s="22">
        <v>63697308</v>
      </c>
      <c r="Y6" s="22">
        <v>-11634945</v>
      </c>
      <c r="Z6" s="23">
        <v>-18.265991711926034</v>
      </c>
      <c r="AA6" s="20">
        <v>63697308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797391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797391</v>
      </c>
      <c r="Y10" s="22">
        <v>-797391</v>
      </c>
      <c r="Z10" s="23">
        <v>-100</v>
      </c>
      <c r="AA10" s="20">
        <v>797391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917000</v>
      </c>
      <c r="V26" s="22">
        <v>917000</v>
      </c>
      <c r="W26" s="22">
        <v>917000</v>
      </c>
      <c r="X26" s="22"/>
      <c r="Y26" s="22">
        <v>917000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130774155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130774155</v>
      </c>
      <c r="Y31" s="22">
        <v>-130774155</v>
      </c>
      <c r="Z31" s="23">
        <v>-100</v>
      </c>
      <c r="AA31" s="20">
        <v>130774155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69664526</v>
      </c>
      <c r="D33" s="29">
        <f t="shared" ref="D33:Y33" si="0">SUM(D6:D32)</f>
        <v>0</v>
      </c>
      <c r="E33" s="30">
        <f t="shared" si="0"/>
        <v>69410756</v>
      </c>
      <c r="F33" s="31">
        <f t="shared" si="0"/>
        <v>195268854</v>
      </c>
      <c r="G33" s="31">
        <f t="shared" si="0"/>
        <v>0</v>
      </c>
      <c r="H33" s="31">
        <f t="shared" si="0"/>
        <v>4539208</v>
      </c>
      <c r="I33" s="31">
        <f t="shared" si="0"/>
        <v>5252615</v>
      </c>
      <c r="J33" s="31">
        <f t="shared" si="0"/>
        <v>9791823</v>
      </c>
      <c r="K33" s="31">
        <f t="shared" si="0"/>
        <v>3396648</v>
      </c>
      <c r="L33" s="31">
        <f t="shared" si="0"/>
        <v>4434086</v>
      </c>
      <c r="M33" s="31">
        <f t="shared" si="0"/>
        <v>7385068</v>
      </c>
      <c r="N33" s="31">
        <f t="shared" si="0"/>
        <v>15215802</v>
      </c>
      <c r="O33" s="31">
        <f t="shared" si="0"/>
        <v>2873795</v>
      </c>
      <c r="P33" s="31">
        <f t="shared" si="0"/>
        <v>5234517</v>
      </c>
      <c r="Q33" s="31">
        <f t="shared" si="0"/>
        <v>3093377</v>
      </c>
      <c r="R33" s="31">
        <f t="shared" si="0"/>
        <v>11201689</v>
      </c>
      <c r="S33" s="31">
        <f t="shared" si="0"/>
        <v>5394222</v>
      </c>
      <c r="T33" s="31">
        <f t="shared" si="0"/>
        <v>4637461</v>
      </c>
      <c r="U33" s="31">
        <f t="shared" si="0"/>
        <v>6738366</v>
      </c>
      <c r="V33" s="31">
        <f t="shared" si="0"/>
        <v>16770049</v>
      </c>
      <c r="W33" s="31">
        <f t="shared" si="0"/>
        <v>52979363</v>
      </c>
      <c r="X33" s="31">
        <f t="shared" si="0"/>
        <v>195268854</v>
      </c>
      <c r="Y33" s="31">
        <f t="shared" si="0"/>
        <v>-142289491</v>
      </c>
      <c r="Z33" s="32">
        <f>+IF(X33&lt;&gt;0,+(Y33/X33)*100,0)</f>
        <v>-72.868503135681834</v>
      </c>
      <c r="AA33" s="29">
        <f>SUM(AA6:AA32)</f>
        <v>195268854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6452819</v>
      </c>
      <c r="D35" s="20"/>
      <c r="E35" s="21">
        <v>3497588</v>
      </c>
      <c r="F35" s="22">
        <v>7561579</v>
      </c>
      <c r="G35" s="22"/>
      <c r="H35" s="22">
        <v>624760</v>
      </c>
      <c r="I35" s="22">
        <v>688518</v>
      </c>
      <c r="J35" s="22">
        <v>1313278</v>
      </c>
      <c r="K35" s="22">
        <v>606254</v>
      </c>
      <c r="L35" s="22">
        <v>608827</v>
      </c>
      <c r="M35" s="22">
        <v>1230774</v>
      </c>
      <c r="N35" s="22">
        <v>2445855</v>
      </c>
      <c r="O35" s="22">
        <v>645719</v>
      </c>
      <c r="P35" s="22">
        <v>556888</v>
      </c>
      <c r="Q35" s="22">
        <v>626621</v>
      </c>
      <c r="R35" s="22">
        <v>1829228</v>
      </c>
      <c r="S35" s="22">
        <v>676175</v>
      </c>
      <c r="T35" s="22">
        <v>574801</v>
      </c>
      <c r="U35" s="22">
        <v>666684</v>
      </c>
      <c r="V35" s="22">
        <v>1917660</v>
      </c>
      <c r="W35" s="22">
        <v>7506021</v>
      </c>
      <c r="X35" s="22">
        <v>7561579</v>
      </c>
      <c r="Y35" s="22">
        <v>-55558</v>
      </c>
      <c r="Z35" s="23">
        <v>-0.73474072015910963</v>
      </c>
      <c r="AA35" s="20">
        <v>7561579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72721413</v>
      </c>
      <c r="D37" s="20"/>
      <c r="E37" s="21">
        <v>66445762</v>
      </c>
      <c r="F37" s="22">
        <v>71445762</v>
      </c>
      <c r="G37" s="22"/>
      <c r="H37" s="22">
        <v>12207417</v>
      </c>
      <c r="I37" s="22">
        <v>9647633</v>
      </c>
      <c r="J37" s="22">
        <v>21855050</v>
      </c>
      <c r="K37" s="22">
        <v>6350396</v>
      </c>
      <c r="L37" s="22">
        <v>6282485</v>
      </c>
      <c r="M37" s="22">
        <v>15787747</v>
      </c>
      <c r="N37" s="22">
        <v>28420628</v>
      </c>
      <c r="O37" s="22">
        <v>4282134</v>
      </c>
      <c r="P37" s="22">
        <v>4593370</v>
      </c>
      <c r="Q37" s="22">
        <v>4238090</v>
      </c>
      <c r="R37" s="22">
        <v>13113594</v>
      </c>
      <c r="S37" s="22">
        <v>4777324</v>
      </c>
      <c r="T37" s="22">
        <v>5202175</v>
      </c>
      <c r="U37" s="22">
        <v>7635368</v>
      </c>
      <c r="V37" s="22">
        <v>17614867</v>
      </c>
      <c r="W37" s="22">
        <v>81004139</v>
      </c>
      <c r="X37" s="22">
        <v>71445762</v>
      </c>
      <c r="Y37" s="22">
        <v>9558377</v>
      </c>
      <c r="Z37" s="23">
        <v>13.378508021231546</v>
      </c>
      <c r="AA37" s="20">
        <v>71445762</v>
      </c>
    </row>
    <row r="38" spans="1:27" x14ac:dyDescent="0.25">
      <c r="A38" s="19" t="s">
        <v>64</v>
      </c>
      <c r="B38" s="15" t="s">
        <v>32</v>
      </c>
      <c r="C38" s="20">
        <v>17104955</v>
      </c>
      <c r="D38" s="20"/>
      <c r="E38" s="21">
        <v>6128475</v>
      </c>
      <c r="F38" s="22">
        <v>13885254</v>
      </c>
      <c r="G38" s="22"/>
      <c r="H38" s="22">
        <v>250383</v>
      </c>
      <c r="I38" s="22">
        <v>711737</v>
      </c>
      <c r="J38" s="22">
        <v>962120</v>
      </c>
      <c r="K38" s="22">
        <v>316180</v>
      </c>
      <c r="L38" s="22">
        <v>564736</v>
      </c>
      <c r="M38" s="22">
        <v>2173179</v>
      </c>
      <c r="N38" s="22">
        <v>3054095</v>
      </c>
      <c r="O38" s="22">
        <v>28559</v>
      </c>
      <c r="P38" s="22"/>
      <c r="Q38" s="22"/>
      <c r="R38" s="22">
        <v>28559</v>
      </c>
      <c r="S38" s="22">
        <v>400000</v>
      </c>
      <c r="T38" s="22">
        <v>244800</v>
      </c>
      <c r="U38" s="22">
        <v>-344343</v>
      </c>
      <c r="V38" s="22">
        <v>300457</v>
      </c>
      <c r="W38" s="22">
        <v>4345231</v>
      </c>
      <c r="X38" s="22">
        <v>13885254</v>
      </c>
      <c r="Y38" s="22">
        <v>-9540023</v>
      </c>
      <c r="Z38" s="23">
        <v>-68.70614682309737</v>
      </c>
      <c r="AA38" s="20">
        <v>13885254</v>
      </c>
    </row>
    <row r="39" spans="1:27" x14ac:dyDescent="0.25">
      <c r="A39" s="19" t="s">
        <v>65</v>
      </c>
      <c r="B39" s="15" t="s">
        <v>32</v>
      </c>
      <c r="C39" s="20">
        <v>813080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276508</v>
      </c>
      <c r="D40" s="20"/>
      <c r="E40" s="21">
        <v>336000</v>
      </c>
      <c r="F40" s="22">
        <v>276508</v>
      </c>
      <c r="G40" s="22"/>
      <c r="H40" s="22"/>
      <c r="I40" s="22">
        <v>69127</v>
      </c>
      <c r="J40" s="22">
        <v>69127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69127</v>
      </c>
      <c r="X40" s="22">
        <v>276508</v>
      </c>
      <c r="Y40" s="22">
        <v>-207381</v>
      </c>
      <c r="Z40" s="23">
        <v>-75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29162520</v>
      </c>
      <c r="D41" s="20"/>
      <c r="E41" s="21"/>
      <c r="F41" s="22">
        <v>19720483</v>
      </c>
      <c r="G41" s="22"/>
      <c r="H41" s="22">
        <v>1576799</v>
      </c>
      <c r="I41" s="22">
        <v>1341863</v>
      </c>
      <c r="J41" s="22">
        <v>2918662</v>
      </c>
      <c r="K41" s="22">
        <v>1674897</v>
      </c>
      <c r="L41" s="22">
        <v>1732051</v>
      </c>
      <c r="M41" s="22">
        <v>3274287</v>
      </c>
      <c r="N41" s="22">
        <v>6681235</v>
      </c>
      <c r="O41" s="22">
        <v>1855249</v>
      </c>
      <c r="P41" s="22">
        <v>2241032</v>
      </c>
      <c r="Q41" s="22">
        <v>1731423</v>
      </c>
      <c r="R41" s="22">
        <v>5827704</v>
      </c>
      <c r="S41" s="22">
        <v>2635008</v>
      </c>
      <c r="T41" s="22">
        <v>2071328</v>
      </c>
      <c r="U41" s="22">
        <v>1969989</v>
      </c>
      <c r="V41" s="22">
        <v>6676325</v>
      </c>
      <c r="W41" s="22">
        <v>22103926</v>
      </c>
      <c r="X41" s="22">
        <v>19720483</v>
      </c>
      <c r="Y41" s="22">
        <v>2383443</v>
      </c>
      <c r="Z41" s="23">
        <v>12.08612892493556</v>
      </c>
      <c r="AA41" s="20">
        <v>19720483</v>
      </c>
    </row>
    <row r="42" spans="1:27" x14ac:dyDescent="0.25">
      <c r="A42" s="19" t="s">
        <v>67</v>
      </c>
      <c r="B42" s="15" t="s">
        <v>32</v>
      </c>
      <c r="C42" s="20">
        <v>27196661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41746</v>
      </c>
      <c r="D45" s="20"/>
      <c r="E45" s="21">
        <v>2292</v>
      </c>
      <c r="F45" s="22">
        <v>64757</v>
      </c>
      <c r="G45" s="22"/>
      <c r="H45" s="22">
        <v>5398</v>
      </c>
      <c r="I45" s="22">
        <v>5931</v>
      </c>
      <c r="J45" s="22">
        <v>11329</v>
      </c>
      <c r="K45" s="22">
        <v>5155</v>
      </c>
      <c r="L45" s="22">
        <v>5181</v>
      </c>
      <c r="M45" s="22">
        <v>10550</v>
      </c>
      <c r="N45" s="22">
        <v>20886</v>
      </c>
      <c r="O45" s="22">
        <v>5559</v>
      </c>
      <c r="P45" s="22">
        <v>4670</v>
      </c>
      <c r="Q45" s="22">
        <v>5352</v>
      </c>
      <c r="R45" s="22">
        <v>15581</v>
      </c>
      <c r="S45" s="22">
        <v>5249</v>
      </c>
      <c r="T45" s="22">
        <v>4833</v>
      </c>
      <c r="U45" s="22">
        <v>5753</v>
      </c>
      <c r="V45" s="22">
        <v>15835</v>
      </c>
      <c r="W45" s="22">
        <v>63631</v>
      </c>
      <c r="X45" s="22">
        <v>64757</v>
      </c>
      <c r="Y45" s="22">
        <v>-1126</v>
      </c>
      <c r="Z45" s="23">
        <v>-1.7388081597356271</v>
      </c>
      <c r="AA45" s="20">
        <v>64757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163325</v>
      </c>
      <c r="V47" s="22">
        <v>163325</v>
      </c>
      <c r="W47" s="22">
        <v>163325</v>
      </c>
      <c r="X47" s="22"/>
      <c r="Y47" s="22">
        <v>163325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153769702</v>
      </c>
      <c r="D48" s="29">
        <f t="shared" ref="D48:Y48" si="1">SUM(D35:D47)</f>
        <v>0</v>
      </c>
      <c r="E48" s="30">
        <f t="shared" si="1"/>
        <v>76410117</v>
      </c>
      <c r="F48" s="31">
        <f t="shared" si="1"/>
        <v>112954343</v>
      </c>
      <c r="G48" s="31">
        <f t="shared" si="1"/>
        <v>0</v>
      </c>
      <c r="H48" s="31">
        <f t="shared" si="1"/>
        <v>14664757</v>
      </c>
      <c r="I48" s="31">
        <f t="shared" si="1"/>
        <v>12464809</v>
      </c>
      <c r="J48" s="31">
        <f t="shared" si="1"/>
        <v>27129566</v>
      </c>
      <c r="K48" s="31">
        <f t="shared" si="1"/>
        <v>8952882</v>
      </c>
      <c r="L48" s="31">
        <f t="shared" si="1"/>
        <v>9193280</v>
      </c>
      <c r="M48" s="31">
        <f t="shared" si="1"/>
        <v>22476537</v>
      </c>
      <c r="N48" s="31">
        <f t="shared" si="1"/>
        <v>40622699</v>
      </c>
      <c r="O48" s="31">
        <f t="shared" si="1"/>
        <v>6817220</v>
      </c>
      <c r="P48" s="31">
        <f t="shared" si="1"/>
        <v>7395960</v>
      </c>
      <c r="Q48" s="31">
        <f t="shared" si="1"/>
        <v>6601486</v>
      </c>
      <c r="R48" s="31">
        <f t="shared" si="1"/>
        <v>20814666</v>
      </c>
      <c r="S48" s="31">
        <f t="shared" si="1"/>
        <v>8493756</v>
      </c>
      <c r="T48" s="31">
        <f t="shared" si="1"/>
        <v>8097937</v>
      </c>
      <c r="U48" s="31">
        <f t="shared" si="1"/>
        <v>10096776</v>
      </c>
      <c r="V48" s="31">
        <f t="shared" si="1"/>
        <v>26688469</v>
      </c>
      <c r="W48" s="31">
        <f t="shared" si="1"/>
        <v>115255400</v>
      </c>
      <c r="X48" s="31">
        <f t="shared" si="1"/>
        <v>112954343</v>
      </c>
      <c r="Y48" s="31">
        <f t="shared" si="1"/>
        <v>2301057</v>
      </c>
      <c r="Z48" s="32">
        <f>+IF(X48&lt;&gt;0,+(Y48/X48)*100,0)</f>
        <v>2.0371567297770921</v>
      </c>
      <c r="AA48" s="29">
        <f>SUM(AA35:AA47)</f>
        <v>112954343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-84105176</v>
      </c>
      <c r="D49" s="39">
        <f t="shared" si="2"/>
        <v>0</v>
      </c>
      <c r="E49" s="40">
        <f t="shared" si="2"/>
        <v>-6999361</v>
      </c>
      <c r="F49" s="41">
        <f t="shared" si="2"/>
        <v>82314511</v>
      </c>
      <c r="G49" s="41">
        <f t="shared" si="2"/>
        <v>0</v>
      </c>
      <c r="H49" s="41">
        <f t="shared" si="2"/>
        <v>-10125549</v>
      </c>
      <c r="I49" s="41">
        <f t="shared" si="2"/>
        <v>-7212194</v>
      </c>
      <c r="J49" s="41">
        <f t="shared" si="2"/>
        <v>-17337743</v>
      </c>
      <c r="K49" s="41">
        <f t="shared" si="2"/>
        <v>-5556234</v>
      </c>
      <c r="L49" s="41">
        <f t="shared" si="2"/>
        <v>-4759194</v>
      </c>
      <c r="M49" s="41">
        <f t="shared" si="2"/>
        <v>-15091469</v>
      </c>
      <c r="N49" s="41">
        <f t="shared" si="2"/>
        <v>-25406897</v>
      </c>
      <c r="O49" s="41">
        <f t="shared" si="2"/>
        <v>-3943425</v>
      </c>
      <c r="P49" s="41">
        <f t="shared" si="2"/>
        <v>-2161443</v>
      </c>
      <c r="Q49" s="41">
        <f t="shared" si="2"/>
        <v>-3508109</v>
      </c>
      <c r="R49" s="41">
        <f t="shared" si="2"/>
        <v>-9612977</v>
      </c>
      <c r="S49" s="41">
        <f t="shared" si="2"/>
        <v>-3099534</v>
      </c>
      <c r="T49" s="41">
        <f t="shared" si="2"/>
        <v>-3460476</v>
      </c>
      <c r="U49" s="41">
        <f t="shared" si="2"/>
        <v>-3358410</v>
      </c>
      <c r="V49" s="41">
        <f t="shared" si="2"/>
        <v>-9918420</v>
      </c>
      <c r="W49" s="41">
        <f t="shared" si="2"/>
        <v>-62276037</v>
      </c>
      <c r="X49" s="41">
        <f t="shared" si="2"/>
        <v>82314511</v>
      </c>
      <c r="Y49" s="41">
        <f t="shared" si="2"/>
        <v>-144590548</v>
      </c>
      <c r="Z49" s="42">
        <f>+IF(X49&lt;&gt;0,+(Y49/X49)*100,0)</f>
        <v>-175.65620720264013</v>
      </c>
      <c r="AA49" s="39">
        <f>+AA33-AA48</f>
        <v>82314511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814200</v>
      </c>
      <c r="R50" s="22">
        <v>814200</v>
      </c>
      <c r="S50" s="22"/>
      <c r="T50" s="22"/>
      <c r="U50" s="22">
        <v>1236863</v>
      </c>
      <c r="V50" s="22">
        <v>1236863</v>
      </c>
      <c r="W50" s="22">
        <v>2051063</v>
      </c>
      <c r="X50" s="22">
        <v>3000000</v>
      </c>
      <c r="Y50" s="22">
        <v>-948937</v>
      </c>
      <c r="Z50" s="23">
        <v>-31.631233333333331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-84105176</v>
      </c>
      <c r="D52" s="48">
        <f t="shared" si="3"/>
        <v>0</v>
      </c>
      <c r="E52" s="49">
        <f t="shared" si="3"/>
        <v>-3999361</v>
      </c>
      <c r="F52" s="50">
        <f t="shared" si="3"/>
        <v>85314511</v>
      </c>
      <c r="G52" s="50">
        <f t="shared" si="3"/>
        <v>0</v>
      </c>
      <c r="H52" s="50">
        <f t="shared" si="3"/>
        <v>-10125549</v>
      </c>
      <c r="I52" s="50">
        <f t="shared" si="3"/>
        <v>-7212194</v>
      </c>
      <c r="J52" s="50">
        <f t="shared" si="3"/>
        <v>-17337743</v>
      </c>
      <c r="K52" s="50">
        <f t="shared" si="3"/>
        <v>-5556234</v>
      </c>
      <c r="L52" s="50">
        <f t="shared" si="3"/>
        <v>-4759194</v>
      </c>
      <c r="M52" s="50">
        <f t="shared" si="3"/>
        <v>-15091469</v>
      </c>
      <c r="N52" s="50">
        <f t="shared" si="3"/>
        <v>-25406897</v>
      </c>
      <c r="O52" s="50">
        <f t="shared" si="3"/>
        <v>-3943425</v>
      </c>
      <c r="P52" s="50">
        <f t="shared" si="3"/>
        <v>-2161443</v>
      </c>
      <c r="Q52" s="50">
        <f t="shared" si="3"/>
        <v>-2693909</v>
      </c>
      <c r="R52" s="50">
        <f t="shared" si="3"/>
        <v>-8798777</v>
      </c>
      <c r="S52" s="50">
        <f t="shared" si="3"/>
        <v>-3099534</v>
      </c>
      <c r="T52" s="50">
        <f t="shared" si="3"/>
        <v>-3460476</v>
      </c>
      <c r="U52" s="50">
        <f t="shared" si="3"/>
        <v>-2121547</v>
      </c>
      <c r="V52" s="50">
        <f t="shared" si="3"/>
        <v>-8681557</v>
      </c>
      <c r="W52" s="50">
        <f t="shared" si="3"/>
        <v>-60224974</v>
      </c>
      <c r="X52" s="50">
        <f t="shared" si="3"/>
        <v>85314511</v>
      </c>
      <c r="Y52" s="50">
        <f t="shared" si="3"/>
        <v>-145539485</v>
      </c>
      <c r="Z52" s="51">
        <f>+IF(X52&lt;&gt;0,+(Y52/X52)*100,0)</f>
        <v>-170.59171211800066</v>
      </c>
      <c r="AA52" s="48">
        <f>SUM(AA49:AA51)</f>
        <v>85314511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-84105176</v>
      </c>
      <c r="D54" s="54">
        <f>+D52-D53</f>
        <v>0</v>
      </c>
      <c r="E54" s="55">
        <f t="shared" si="4"/>
        <v>-3999361</v>
      </c>
      <c r="F54" s="56">
        <f t="shared" si="4"/>
        <v>85314511</v>
      </c>
      <c r="G54" s="56">
        <f t="shared" si="4"/>
        <v>0</v>
      </c>
      <c r="H54" s="56">
        <f t="shared" si="4"/>
        <v>-10125549</v>
      </c>
      <c r="I54" s="56">
        <f t="shared" si="4"/>
        <v>-7212194</v>
      </c>
      <c r="J54" s="56">
        <f t="shared" si="4"/>
        <v>-17337743</v>
      </c>
      <c r="K54" s="56">
        <f t="shared" si="4"/>
        <v>-5556234</v>
      </c>
      <c r="L54" s="56">
        <f t="shared" si="4"/>
        <v>-4759194</v>
      </c>
      <c r="M54" s="56">
        <f t="shared" si="4"/>
        <v>-15091469</v>
      </c>
      <c r="N54" s="56">
        <f t="shared" si="4"/>
        <v>-25406897</v>
      </c>
      <c r="O54" s="56">
        <f t="shared" si="4"/>
        <v>-3943425</v>
      </c>
      <c r="P54" s="56">
        <f t="shared" si="4"/>
        <v>-2161443</v>
      </c>
      <c r="Q54" s="56">
        <f t="shared" si="4"/>
        <v>-2693909</v>
      </c>
      <c r="R54" s="56">
        <f t="shared" si="4"/>
        <v>-8798777</v>
      </c>
      <c r="S54" s="56">
        <f t="shared" si="4"/>
        <v>-3099534</v>
      </c>
      <c r="T54" s="56">
        <f t="shared" si="4"/>
        <v>-3460476</v>
      </c>
      <c r="U54" s="56">
        <f t="shared" si="4"/>
        <v>-2121547</v>
      </c>
      <c r="V54" s="56">
        <f t="shared" si="4"/>
        <v>-8681557</v>
      </c>
      <c r="W54" s="56">
        <f t="shared" si="4"/>
        <v>-60224974</v>
      </c>
      <c r="X54" s="56">
        <f t="shared" si="4"/>
        <v>85314511</v>
      </c>
      <c r="Y54" s="56">
        <f t="shared" si="4"/>
        <v>-145539485</v>
      </c>
      <c r="Z54" s="57">
        <f>+IF(X54&lt;&gt;0,+(Y54/X54)*100,0)</f>
        <v>-170.59171211800066</v>
      </c>
      <c r="AA54" s="54">
        <f>+AA52-AA53</f>
        <v>85314511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-84105176</v>
      </c>
      <c r="D57" s="48">
        <f>SUM(D54:D56)</f>
        <v>0</v>
      </c>
      <c r="E57" s="49">
        <f t="shared" si="5"/>
        <v>-3999361</v>
      </c>
      <c r="F57" s="50">
        <f t="shared" si="5"/>
        <v>85314511</v>
      </c>
      <c r="G57" s="50">
        <f t="shared" si="5"/>
        <v>0</v>
      </c>
      <c r="H57" s="50">
        <f t="shared" si="5"/>
        <v>-10125549</v>
      </c>
      <c r="I57" s="50">
        <f t="shared" si="5"/>
        <v>-7212194</v>
      </c>
      <c r="J57" s="50">
        <f t="shared" si="5"/>
        <v>-17337743</v>
      </c>
      <c r="K57" s="50">
        <f t="shared" si="5"/>
        <v>-5556234</v>
      </c>
      <c r="L57" s="50">
        <f t="shared" si="5"/>
        <v>-4759194</v>
      </c>
      <c r="M57" s="50">
        <f t="shared" si="5"/>
        <v>-15091469</v>
      </c>
      <c r="N57" s="50">
        <f t="shared" si="5"/>
        <v>-25406897</v>
      </c>
      <c r="O57" s="50">
        <f t="shared" si="5"/>
        <v>-3943425</v>
      </c>
      <c r="P57" s="50">
        <f t="shared" si="5"/>
        <v>-2161443</v>
      </c>
      <c r="Q57" s="50">
        <f t="shared" si="5"/>
        <v>-2693909</v>
      </c>
      <c r="R57" s="50">
        <f t="shared" si="5"/>
        <v>-8798777</v>
      </c>
      <c r="S57" s="50">
        <f t="shared" si="5"/>
        <v>-3099534</v>
      </c>
      <c r="T57" s="50">
        <f t="shared" si="5"/>
        <v>-3460476</v>
      </c>
      <c r="U57" s="50">
        <f t="shared" si="5"/>
        <v>-2121547</v>
      </c>
      <c r="V57" s="50">
        <f t="shared" si="5"/>
        <v>-8681557</v>
      </c>
      <c r="W57" s="50">
        <f t="shared" si="5"/>
        <v>-60224974</v>
      </c>
      <c r="X57" s="50">
        <f t="shared" si="5"/>
        <v>85314511</v>
      </c>
      <c r="Y57" s="50">
        <f t="shared" si="5"/>
        <v>-145539485</v>
      </c>
      <c r="Z57" s="51">
        <f>+IF(X57&lt;&gt;0,+(Y57/X57)*100,0)</f>
        <v>-170.59171211800066</v>
      </c>
      <c r="AA57" s="48">
        <f>SUM(AA54:AA56)</f>
        <v>85314511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-84105176</v>
      </c>
      <c r="D60" s="65">
        <f>SUM(D57:D59)</f>
        <v>0</v>
      </c>
      <c r="E60" s="66">
        <f t="shared" si="6"/>
        <v>-3999361</v>
      </c>
      <c r="F60" s="67">
        <f t="shared" si="6"/>
        <v>85314511</v>
      </c>
      <c r="G60" s="67">
        <f t="shared" si="6"/>
        <v>0</v>
      </c>
      <c r="H60" s="67">
        <f t="shared" si="6"/>
        <v>-10125549</v>
      </c>
      <c r="I60" s="67">
        <f t="shared" si="6"/>
        <v>-7212194</v>
      </c>
      <c r="J60" s="67">
        <f t="shared" si="6"/>
        <v>-17337743</v>
      </c>
      <c r="K60" s="67">
        <f t="shared" si="6"/>
        <v>-5556234</v>
      </c>
      <c r="L60" s="67">
        <f t="shared" si="6"/>
        <v>-4759194</v>
      </c>
      <c r="M60" s="67">
        <f t="shared" si="6"/>
        <v>-15091469</v>
      </c>
      <c r="N60" s="67">
        <f t="shared" si="6"/>
        <v>-25406897</v>
      </c>
      <c r="O60" s="67">
        <f t="shared" si="6"/>
        <v>-3943425</v>
      </c>
      <c r="P60" s="67">
        <f t="shared" si="6"/>
        <v>-2161443</v>
      </c>
      <c r="Q60" s="67">
        <f t="shared" si="6"/>
        <v>-2693909</v>
      </c>
      <c r="R60" s="67">
        <f t="shared" si="6"/>
        <v>-8798777</v>
      </c>
      <c r="S60" s="67">
        <f t="shared" si="6"/>
        <v>-3099534</v>
      </c>
      <c r="T60" s="67">
        <f t="shared" si="6"/>
        <v>-3460476</v>
      </c>
      <c r="U60" s="67">
        <f t="shared" si="6"/>
        <v>-2121547</v>
      </c>
      <c r="V60" s="67">
        <f t="shared" si="6"/>
        <v>-8681557</v>
      </c>
      <c r="W60" s="67">
        <f t="shared" si="6"/>
        <v>-60224974</v>
      </c>
      <c r="X60" s="67">
        <f t="shared" si="6"/>
        <v>85314511</v>
      </c>
      <c r="Y60" s="67">
        <f t="shared" si="6"/>
        <v>-145539485</v>
      </c>
      <c r="Z60" s="68">
        <f>+IF(X60&lt;&gt;0,+(Y60/X60)*100,0)</f>
        <v>-170.59171211800066</v>
      </c>
      <c r="AA60" s="65">
        <f>SUM(AA57:AA59)</f>
        <v>85314511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53887</v>
      </c>
      <c r="J26" s="22">
        <v>53887</v>
      </c>
      <c r="K26" s="22"/>
      <c r="L26" s="22"/>
      <c r="M26" s="22"/>
      <c r="N26" s="22"/>
      <c r="O26" s="22">
        <v>-53887</v>
      </c>
      <c r="P26" s="22"/>
      <c r="Q26" s="22"/>
      <c r="R26" s="22">
        <v>-53887</v>
      </c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53887</v>
      </c>
      <c r="J33" s="31">
        <f t="shared" si="0"/>
        <v>53887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-53887</v>
      </c>
      <c r="P33" s="31">
        <f t="shared" si="0"/>
        <v>0</v>
      </c>
      <c r="Q33" s="31">
        <f t="shared" si="0"/>
        <v>0</v>
      </c>
      <c r="R33" s="31">
        <f t="shared" si="0"/>
        <v>-53887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4246734</v>
      </c>
      <c r="D42" s="20"/>
      <c r="E42" s="21"/>
      <c r="F42" s="22"/>
      <c r="G42" s="22"/>
      <c r="H42" s="22"/>
      <c r="I42" s="22"/>
      <c r="J42" s="22"/>
      <c r="K42" s="22">
        <v>1052503</v>
      </c>
      <c r="L42" s="22"/>
      <c r="M42" s="22"/>
      <c r="N42" s="22">
        <v>1052503</v>
      </c>
      <c r="O42" s="22">
        <v>260870</v>
      </c>
      <c r="P42" s="22">
        <v>956522</v>
      </c>
      <c r="Q42" s="22"/>
      <c r="R42" s="22">
        <v>1217392</v>
      </c>
      <c r="S42" s="22"/>
      <c r="T42" s="22"/>
      <c r="U42" s="22"/>
      <c r="V42" s="22"/>
      <c r="W42" s="22">
        <v>2269895</v>
      </c>
      <c r="X42" s="22"/>
      <c r="Y42" s="22">
        <v>2269895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4246734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1052503</v>
      </c>
      <c r="L48" s="31">
        <f t="shared" si="1"/>
        <v>0</v>
      </c>
      <c r="M48" s="31">
        <f t="shared" si="1"/>
        <v>0</v>
      </c>
      <c r="N48" s="31">
        <f t="shared" si="1"/>
        <v>1052503</v>
      </c>
      <c r="O48" s="31">
        <f t="shared" si="1"/>
        <v>260870</v>
      </c>
      <c r="P48" s="31">
        <f t="shared" si="1"/>
        <v>956522</v>
      </c>
      <c r="Q48" s="31">
        <f t="shared" si="1"/>
        <v>0</v>
      </c>
      <c r="R48" s="31">
        <f t="shared" si="1"/>
        <v>1217392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2269895</v>
      </c>
      <c r="X48" s="31">
        <f t="shared" si="1"/>
        <v>0</v>
      </c>
      <c r="Y48" s="31">
        <f t="shared" si="1"/>
        <v>2269895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-4246734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53887</v>
      </c>
      <c r="J49" s="41">
        <f t="shared" si="2"/>
        <v>53887</v>
      </c>
      <c r="K49" s="41">
        <f t="shared" si="2"/>
        <v>-1052503</v>
      </c>
      <c r="L49" s="41">
        <f t="shared" si="2"/>
        <v>0</v>
      </c>
      <c r="M49" s="41">
        <f t="shared" si="2"/>
        <v>0</v>
      </c>
      <c r="N49" s="41">
        <f t="shared" si="2"/>
        <v>-1052503</v>
      </c>
      <c r="O49" s="41">
        <f t="shared" si="2"/>
        <v>-314757</v>
      </c>
      <c r="P49" s="41">
        <f t="shared" si="2"/>
        <v>-956522</v>
      </c>
      <c r="Q49" s="41">
        <f t="shared" si="2"/>
        <v>0</v>
      </c>
      <c r="R49" s="41">
        <f t="shared" si="2"/>
        <v>-1271279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-2269895</v>
      </c>
      <c r="X49" s="41">
        <f t="shared" si="2"/>
        <v>0</v>
      </c>
      <c r="Y49" s="41">
        <f t="shared" si="2"/>
        <v>-2269895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-4246734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53887</v>
      </c>
      <c r="J52" s="50">
        <f t="shared" si="3"/>
        <v>53887</v>
      </c>
      <c r="K52" s="50">
        <f t="shared" si="3"/>
        <v>-1052503</v>
      </c>
      <c r="L52" s="50">
        <f t="shared" si="3"/>
        <v>0</v>
      </c>
      <c r="M52" s="50">
        <f t="shared" si="3"/>
        <v>0</v>
      </c>
      <c r="N52" s="50">
        <f t="shared" si="3"/>
        <v>-1052503</v>
      </c>
      <c r="O52" s="50">
        <f t="shared" si="3"/>
        <v>-314757</v>
      </c>
      <c r="P52" s="50">
        <f t="shared" si="3"/>
        <v>-956522</v>
      </c>
      <c r="Q52" s="50">
        <f t="shared" si="3"/>
        <v>0</v>
      </c>
      <c r="R52" s="50">
        <f t="shared" si="3"/>
        <v>-1271279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-2269895</v>
      </c>
      <c r="X52" s="50">
        <f t="shared" si="3"/>
        <v>0</v>
      </c>
      <c r="Y52" s="50">
        <f t="shared" si="3"/>
        <v>-2269895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-4246734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53887</v>
      </c>
      <c r="J54" s="56">
        <f t="shared" si="4"/>
        <v>53887</v>
      </c>
      <c r="K54" s="56">
        <f t="shared" si="4"/>
        <v>-1052503</v>
      </c>
      <c r="L54" s="56">
        <f t="shared" si="4"/>
        <v>0</v>
      </c>
      <c r="M54" s="56">
        <f t="shared" si="4"/>
        <v>0</v>
      </c>
      <c r="N54" s="56">
        <f t="shared" si="4"/>
        <v>-1052503</v>
      </c>
      <c r="O54" s="56">
        <f t="shared" si="4"/>
        <v>-314757</v>
      </c>
      <c r="P54" s="56">
        <f t="shared" si="4"/>
        <v>-956522</v>
      </c>
      <c r="Q54" s="56">
        <f t="shared" si="4"/>
        <v>0</v>
      </c>
      <c r="R54" s="56">
        <f t="shared" si="4"/>
        <v>-1271279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-2269895</v>
      </c>
      <c r="X54" s="56">
        <f t="shared" si="4"/>
        <v>0</v>
      </c>
      <c r="Y54" s="56">
        <f t="shared" si="4"/>
        <v>-2269895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-4246734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53887</v>
      </c>
      <c r="J57" s="50">
        <f t="shared" si="5"/>
        <v>53887</v>
      </c>
      <c r="K57" s="50">
        <f t="shared" si="5"/>
        <v>-1052503</v>
      </c>
      <c r="L57" s="50">
        <f t="shared" si="5"/>
        <v>0</v>
      </c>
      <c r="M57" s="50">
        <f t="shared" si="5"/>
        <v>0</v>
      </c>
      <c r="N57" s="50">
        <f t="shared" si="5"/>
        <v>-1052503</v>
      </c>
      <c r="O57" s="50">
        <f t="shared" si="5"/>
        <v>-314757</v>
      </c>
      <c r="P57" s="50">
        <f t="shared" si="5"/>
        <v>-956522</v>
      </c>
      <c r="Q57" s="50">
        <f t="shared" si="5"/>
        <v>0</v>
      </c>
      <c r="R57" s="50">
        <f t="shared" si="5"/>
        <v>-1271279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-2269895</v>
      </c>
      <c r="X57" s="50">
        <f t="shared" si="5"/>
        <v>0</v>
      </c>
      <c r="Y57" s="50">
        <f t="shared" si="5"/>
        <v>-2269895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-4246734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53887</v>
      </c>
      <c r="J60" s="67">
        <f t="shared" si="6"/>
        <v>53887</v>
      </c>
      <c r="K60" s="67">
        <f t="shared" si="6"/>
        <v>-1052503</v>
      </c>
      <c r="L60" s="67">
        <f t="shared" si="6"/>
        <v>0</v>
      </c>
      <c r="M60" s="67">
        <f t="shared" si="6"/>
        <v>0</v>
      </c>
      <c r="N60" s="67">
        <f t="shared" si="6"/>
        <v>-1052503</v>
      </c>
      <c r="O60" s="67">
        <f t="shared" si="6"/>
        <v>-314757</v>
      </c>
      <c r="P60" s="67">
        <f t="shared" si="6"/>
        <v>-956522</v>
      </c>
      <c r="Q60" s="67">
        <f t="shared" si="6"/>
        <v>0</v>
      </c>
      <c r="R60" s="67">
        <f t="shared" si="6"/>
        <v>-1271279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-2269895</v>
      </c>
      <c r="X60" s="67">
        <f t="shared" si="6"/>
        <v>0</v>
      </c>
      <c r="Y60" s="67">
        <f t="shared" si="6"/>
        <v>-2269895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4224349927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>
        <v>266495940</v>
      </c>
      <c r="P6" s="22">
        <v>266495940</v>
      </c>
      <c r="Q6" s="22">
        <v>284411774</v>
      </c>
      <c r="R6" s="22">
        <v>817403654</v>
      </c>
      <c r="S6" s="22">
        <v>251421345</v>
      </c>
      <c r="T6" s="22">
        <v>275485531</v>
      </c>
      <c r="U6" s="22">
        <v>328954234</v>
      </c>
      <c r="V6" s="22">
        <v>855861110</v>
      </c>
      <c r="W6" s="22">
        <v>3437051351</v>
      </c>
      <c r="X6" s="22">
        <v>4224349920</v>
      </c>
      <c r="Y6" s="22">
        <v>-787298569</v>
      </c>
      <c r="Z6" s="23">
        <v>-18.637153264045892</v>
      </c>
      <c r="AA6" s="20">
        <v>4224349927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>
        <v>4034291</v>
      </c>
      <c r="P13" s="22">
        <v>4034291</v>
      </c>
      <c r="Q13" s="22">
        <v>4728700</v>
      </c>
      <c r="R13" s="22">
        <v>12797282</v>
      </c>
      <c r="S13" s="22">
        <v>2140978</v>
      </c>
      <c r="T13" s="22">
        <v>6570371</v>
      </c>
      <c r="U13" s="22">
        <v>5284551</v>
      </c>
      <c r="V13" s="22">
        <v>13995900</v>
      </c>
      <c r="W13" s="22">
        <v>45857636</v>
      </c>
      <c r="X13" s="22">
        <v>8696796</v>
      </c>
      <c r="Y13" s="22">
        <v>37160840</v>
      </c>
      <c r="Z13" s="23">
        <v>427.29345381908468</v>
      </c>
      <c r="AA13" s="20">
        <v>8696794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52730</v>
      </c>
      <c r="R14" s="22">
        <v>52730</v>
      </c>
      <c r="S14" s="22"/>
      <c r="T14" s="22"/>
      <c r="U14" s="22"/>
      <c r="V14" s="22"/>
      <c r="W14" s="22">
        <v>52730</v>
      </c>
      <c r="X14" s="22"/>
      <c r="Y14" s="22">
        <v>52730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5069364</v>
      </c>
      <c r="Y17" s="22">
        <v>-5069364</v>
      </c>
      <c r="Z17" s="23">
        <v>-100</v>
      </c>
      <c r="AA17" s="20">
        <v>5069365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26100275</v>
      </c>
      <c r="F20" s="22">
        <v>28888685</v>
      </c>
      <c r="G20" s="22">
        <v>1544005</v>
      </c>
      <c r="H20" s="22">
        <v>345726</v>
      </c>
      <c r="I20" s="22">
        <v>2018369</v>
      </c>
      <c r="J20" s="22">
        <v>3908100</v>
      </c>
      <c r="K20" s="22">
        <v>1116509</v>
      </c>
      <c r="L20" s="22">
        <v>777609</v>
      </c>
      <c r="M20" s="22">
        <v>506575</v>
      </c>
      <c r="N20" s="22">
        <v>2400693</v>
      </c>
      <c r="O20" s="22">
        <v>506575</v>
      </c>
      <c r="P20" s="22">
        <v>506575</v>
      </c>
      <c r="Q20" s="22">
        <v>3484918</v>
      </c>
      <c r="R20" s="22">
        <v>4498068</v>
      </c>
      <c r="S20" s="22">
        <v>3457857</v>
      </c>
      <c r="T20" s="22">
        <v>17355000</v>
      </c>
      <c r="U20" s="22">
        <v>-16170551</v>
      </c>
      <c r="V20" s="22">
        <v>4642306</v>
      </c>
      <c r="W20" s="22">
        <v>15449167</v>
      </c>
      <c r="X20" s="22">
        <v>28888692</v>
      </c>
      <c r="Y20" s="22">
        <v>-13439525</v>
      </c>
      <c r="Z20" s="18">
        <v>-46.521749755925256</v>
      </c>
      <c r="AA20" s="20">
        <v>28888685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4841</v>
      </c>
      <c r="H22" s="22">
        <v>4755</v>
      </c>
      <c r="I22" s="22">
        <v>4003</v>
      </c>
      <c r="J22" s="22">
        <v>13599</v>
      </c>
      <c r="K22" s="22">
        <v>6004</v>
      </c>
      <c r="L22" s="22">
        <v>4755</v>
      </c>
      <c r="M22" s="22">
        <v>6756</v>
      </c>
      <c r="N22" s="22">
        <v>17515</v>
      </c>
      <c r="O22" s="22">
        <v>6756</v>
      </c>
      <c r="P22" s="22">
        <v>6756</v>
      </c>
      <c r="Q22" s="22">
        <v>-40397927</v>
      </c>
      <c r="R22" s="22">
        <v>-40384415</v>
      </c>
      <c r="S22" s="22"/>
      <c r="T22" s="22"/>
      <c r="U22" s="22">
        <v>-30657522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700000</v>
      </c>
      <c r="G26" s="22">
        <v>13940971</v>
      </c>
      <c r="H26" s="22"/>
      <c r="I26" s="22"/>
      <c r="J26" s="22">
        <v>13940971</v>
      </c>
      <c r="K26" s="22"/>
      <c r="L26" s="22"/>
      <c r="M26" s="22">
        <v>11152777</v>
      </c>
      <c r="N26" s="22">
        <v>11152777</v>
      </c>
      <c r="O26" s="22">
        <v>11152777</v>
      </c>
      <c r="P26" s="22">
        <v>11152777</v>
      </c>
      <c r="Q26" s="22">
        <v>-13940971</v>
      </c>
      <c r="R26" s="22">
        <v>8364583</v>
      </c>
      <c r="S26" s="22"/>
      <c r="T26" s="22"/>
      <c r="U26" s="22"/>
      <c r="V26" s="22"/>
      <c r="W26" s="22">
        <v>33458331</v>
      </c>
      <c r="X26" s="22">
        <v>699996</v>
      </c>
      <c r="Y26" s="22">
        <v>32758335</v>
      </c>
      <c r="Z26" s="23">
        <v>4679.7888845079115</v>
      </c>
      <c r="AA26" s="20">
        <v>700000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4337683455</v>
      </c>
      <c r="F33" s="31">
        <f t="shared" si="0"/>
        <v>4267704771</v>
      </c>
      <c r="G33" s="31">
        <f t="shared" si="0"/>
        <v>379217415</v>
      </c>
      <c r="H33" s="31">
        <f t="shared" si="0"/>
        <v>288380173</v>
      </c>
      <c r="I33" s="31">
        <f t="shared" si="0"/>
        <v>283749363</v>
      </c>
      <c r="J33" s="31">
        <f t="shared" si="0"/>
        <v>951346951</v>
      </c>
      <c r="K33" s="31">
        <f t="shared" si="0"/>
        <v>310055208</v>
      </c>
      <c r="L33" s="31">
        <f t="shared" si="0"/>
        <v>270686198</v>
      </c>
      <c r="M33" s="31">
        <f t="shared" si="0"/>
        <v>282196339</v>
      </c>
      <c r="N33" s="31">
        <f t="shared" si="0"/>
        <v>862937745</v>
      </c>
      <c r="O33" s="31">
        <f t="shared" si="0"/>
        <v>282196339</v>
      </c>
      <c r="P33" s="31">
        <f t="shared" si="0"/>
        <v>282196339</v>
      </c>
      <c r="Q33" s="31">
        <f t="shared" si="0"/>
        <v>238339224</v>
      </c>
      <c r="R33" s="31">
        <f t="shared" si="0"/>
        <v>802731902</v>
      </c>
      <c r="S33" s="31">
        <f t="shared" si="0"/>
        <v>257020180</v>
      </c>
      <c r="T33" s="31">
        <f t="shared" si="0"/>
        <v>299410902</v>
      </c>
      <c r="U33" s="31">
        <f t="shared" si="0"/>
        <v>287410712</v>
      </c>
      <c r="V33" s="31">
        <f t="shared" si="0"/>
        <v>843841794</v>
      </c>
      <c r="W33" s="31">
        <f t="shared" si="0"/>
        <v>3460858392</v>
      </c>
      <c r="X33" s="31">
        <f t="shared" si="0"/>
        <v>4267704768</v>
      </c>
      <c r="Y33" s="31">
        <f t="shared" si="0"/>
        <v>-806846376</v>
      </c>
      <c r="Z33" s="32">
        <f>+IF(X33&lt;&gt;0,+(Y33/X33)*100,0)</f>
        <v>-18.905862046734718</v>
      </c>
      <c r="AA33" s="29">
        <f>SUM(AA6:AA32)</f>
        <v>4267704771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203854577</v>
      </c>
      <c r="F35" s="22">
        <v>661111</v>
      </c>
      <c r="G35" s="22">
        <v>141604</v>
      </c>
      <c r="H35" s="22">
        <v>113945</v>
      </c>
      <c r="I35" s="22">
        <v>-255462</v>
      </c>
      <c r="J35" s="22">
        <v>87</v>
      </c>
      <c r="K35" s="22">
        <v>30</v>
      </c>
      <c r="L35" s="22">
        <v>4603</v>
      </c>
      <c r="M35" s="22">
        <v>-58201</v>
      </c>
      <c r="N35" s="22">
        <v>-53568</v>
      </c>
      <c r="O35" s="22">
        <v>-58201</v>
      </c>
      <c r="P35" s="22">
        <v>-58201</v>
      </c>
      <c r="Q35" s="22">
        <v>116500</v>
      </c>
      <c r="R35" s="22">
        <v>98</v>
      </c>
      <c r="S35" s="22">
        <v>33</v>
      </c>
      <c r="T35" s="22">
        <v>-756</v>
      </c>
      <c r="U35" s="22">
        <v>448</v>
      </c>
      <c r="V35" s="22">
        <v>-275</v>
      </c>
      <c r="W35" s="22">
        <v>-53658</v>
      </c>
      <c r="X35" s="22">
        <v>661104</v>
      </c>
      <c r="Y35" s="22">
        <v>-714762</v>
      </c>
      <c r="Z35" s="23">
        <v>-108.11642343715965</v>
      </c>
      <c r="AA35" s="20">
        <v>661111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2714396462</v>
      </c>
      <c r="D37" s="20"/>
      <c r="E37" s="21">
        <v>3145118900</v>
      </c>
      <c r="F37" s="22">
        <v>3145118900</v>
      </c>
      <c r="G37" s="22">
        <v>320754857</v>
      </c>
      <c r="H37" s="22">
        <v>479656081</v>
      </c>
      <c r="I37" s="22">
        <v>334496957</v>
      </c>
      <c r="J37" s="22">
        <v>1134907895</v>
      </c>
      <c r="K37" s="22">
        <v>79428217</v>
      </c>
      <c r="L37" s="22">
        <v>241167727</v>
      </c>
      <c r="M37" s="22">
        <v>211147645</v>
      </c>
      <c r="N37" s="22">
        <v>531743589</v>
      </c>
      <c r="O37" s="22">
        <v>211147645</v>
      </c>
      <c r="P37" s="22">
        <v>211147645</v>
      </c>
      <c r="Q37" s="22">
        <v>172355972</v>
      </c>
      <c r="R37" s="22">
        <v>594651262</v>
      </c>
      <c r="S37" s="22">
        <v>227661466</v>
      </c>
      <c r="T37" s="22">
        <v>209937155</v>
      </c>
      <c r="U37" s="22">
        <v>12066070</v>
      </c>
      <c r="V37" s="22">
        <v>449664691</v>
      </c>
      <c r="W37" s="22">
        <v>2710967437</v>
      </c>
      <c r="X37" s="22">
        <v>3145118904</v>
      </c>
      <c r="Y37" s="22">
        <v>-434151467</v>
      </c>
      <c r="Z37" s="23">
        <v>-13.803976264548885</v>
      </c>
      <c r="AA37" s="20">
        <v>3145118900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72200000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84336112</v>
      </c>
      <c r="F40" s="22">
        <v>5571913</v>
      </c>
      <c r="G40" s="22">
        <v>525302</v>
      </c>
      <c r="H40" s="22">
        <v>525302</v>
      </c>
      <c r="I40" s="22">
        <v>508356</v>
      </c>
      <c r="J40" s="22">
        <v>1558960</v>
      </c>
      <c r="K40" s="22">
        <v>525302</v>
      </c>
      <c r="L40" s="22">
        <v>508356</v>
      </c>
      <c r="M40" s="22">
        <v>525302</v>
      </c>
      <c r="N40" s="22">
        <v>1558960</v>
      </c>
      <c r="O40" s="22">
        <v>525302</v>
      </c>
      <c r="P40" s="22">
        <v>525302</v>
      </c>
      <c r="Q40" s="22">
        <v>478516</v>
      </c>
      <c r="R40" s="22">
        <v>1529120</v>
      </c>
      <c r="S40" s="22">
        <v>508598</v>
      </c>
      <c r="T40" s="22">
        <v>558816</v>
      </c>
      <c r="U40" s="22">
        <v>1265121</v>
      </c>
      <c r="V40" s="22">
        <v>2332535</v>
      </c>
      <c r="W40" s="22">
        <v>6979575</v>
      </c>
      <c r="X40" s="22">
        <v>5571900</v>
      </c>
      <c r="Y40" s="22">
        <v>1407675</v>
      </c>
      <c r="Z40" s="23">
        <v>25.263823830291283</v>
      </c>
      <c r="AA40" s="20">
        <v>5571913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26500000</v>
      </c>
      <c r="F41" s="22"/>
      <c r="G41" s="22">
        <v>201332</v>
      </c>
      <c r="H41" s="22">
        <v>198477</v>
      </c>
      <c r="I41" s="22">
        <v>192074</v>
      </c>
      <c r="J41" s="22">
        <v>591883</v>
      </c>
      <c r="K41" s="22">
        <v>146227</v>
      </c>
      <c r="L41" s="22">
        <v>141510</v>
      </c>
      <c r="M41" s="22">
        <v>146227</v>
      </c>
      <c r="N41" s="22">
        <v>433964</v>
      </c>
      <c r="O41" s="22">
        <v>146227</v>
      </c>
      <c r="P41" s="22">
        <v>146227</v>
      </c>
      <c r="Q41" s="22">
        <v>-135347</v>
      </c>
      <c r="R41" s="22">
        <v>157107</v>
      </c>
      <c r="S41" s="22"/>
      <c r="T41" s="22"/>
      <c r="U41" s="22"/>
      <c r="V41" s="22"/>
      <c r="W41" s="22">
        <v>1182954</v>
      </c>
      <c r="X41" s="22"/>
      <c r="Y41" s="22">
        <v>1182954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217582997</v>
      </c>
      <c r="F42" s="22"/>
      <c r="G42" s="22">
        <v>225611</v>
      </c>
      <c r="H42" s="22"/>
      <c r="I42" s="22">
        <v>57036</v>
      </c>
      <c r="J42" s="22">
        <v>282647</v>
      </c>
      <c r="K42" s="22">
        <v>2610</v>
      </c>
      <c r="L42" s="22"/>
      <c r="M42" s="22">
        <v>7843</v>
      </c>
      <c r="N42" s="22">
        <v>10453</v>
      </c>
      <c r="O42" s="22">
        <v>7843</v>
      </c>
      <c r="P42" s="22">
        <v>7843</v>
      </c>
      <c r="Q42" s="22">
        <v>1814626</v>
      </c>
      <c r="R42" s="22">
        <v>1830312</v>
      </c>
      <c r="S42" s="22">
        <v>-60000</v>
      </c>
      <c r="T42" s="22">
        <v>733928</v>
      </c>
      <c r="U42" s="22">
        <v>3066931</v>
      </c>
      <c r="V42" s="22">
        <v>3740859</v>
      </c>
      <c r="W42" s="22">
        <v>5864271</v>
      </c>
      <c r="X42" s="22"/>
      <c r="Y42" s="22">
        <v>5864271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218879</v>
      </c>
      <c r="H43" s="22">
        <v>218879</v>
      </c>
      <c r="I43" s="22">
        <v>205568</v>
      </c>
      <c r="J43" s="22">
        <v>643326</v>
      </c>
      <c r="K43" s="22">
        <v>212868</v>
      </c>
      <c r="L43" s="22">
        <v>203391</v>
      </c>
      <c r="M43" s="22">
        <v>208904</v>
      </c>
      <c r="N43" s="22">
        <v>625163</v>
      </c>
      <c r="O43" s="22">
        <v>208904</v>
      </c>
      <c r="P43" s="22">
        <v>208904</v>
      </c>
      <c r="Q43" s="22">
        <v>289339</v>
      </c>
      <c r="R43" s="22">
        <v>707147</v>
      </c>
      <c r="S43" s="22">
        <v>220842</v>
      </c>
      <c r="T43" s="22">
        <v>231472</v>
      </c>
      <c r="U43" s="22">
        <v>231099</v>
      </c>
      <c r="V43" s="22">
        <v>683413</v>
      </c>
      <c r="W43" s="22">
        <v>2659049</v>
      </c>
      <c r="X43" s="22"/>
      <c r="Y43" s="22">
        <v>2659049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3792792</v>
      </c>
      <c r="H44" s="22">
        <v>1538573</v>
      </c>
      <c r="I44" s="22">
        <v>131969</v>
      </c>
      <c r="J44" s="22">
        <v>5463334</v>
      </c>
      <c r="K44" s="22">
        <v>495033</v>
      </c>
      <c r="L44" s="22">
        <v>22751</v>
      </c>
      <c r="M44" s="22">
        <v>366120</v>
      </c>
      <c r="N44" s="22">
        <v>883904</v>
      </c>
      <c r="O44" s="22">
        <v>366120</v>
      </c>
      <c r="P44" s="22">
        <v>366120</v>
      </c>
      <c r="Q44" s="22">
        <v>-130077</v>
      </c>
      <c r="R44" s="22">
        <v>602163</v>
      </c>
      <c r="S44" s="22">
        <v>5211</v>
      </c>
      <c r="T44" s="22">
        <v>37599</v>
      </c>
      <c r="U44" s="22"/>
      <c r="V44" s="22">
        <v>42810</v>
      </c>
      <c r="W44" s="22">
        <v>6992211</v>
      </c>
      <c r="X44" s="22"/>
      <c r="Y44" s="22">
        <v>6992211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26038674</v>
      </c>
      <c r="F45" s="22"/>
      <c r="G45" s="22">
        <v>1233</v>
      </c>
      <c r="H45" s="22">
        <v>957</v>
      </c>
      <c r="I45" s="22">
        <v>-2190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2714396462</v>
      </c>
      <c r="D48" s="29">
        <f t="shared" ref="D48:Y48" si="1">SUM(D35:D47)</f>
        <v>0</v>
      </c>
      <c r="E48" s="30">
        <f t="shared" si="1"/>
        <v>3775631260</v>
      </c>
      <c r="F48" s="31">
        <f t="shared" si="1"/>
        <v>3151351924</v>
      </c>
      <c r="G48" s="31">
        <f t="shared" si="1"/>
        <v>325861610</v>
      </c>
      <c r="H48" s="31">
        <f t="shared" si="1"/>
        <v>482252214</v>
      </c>
      <c r="I48" s="31">
        <f t="shared" si="1"/>
        <v>335334308</v>
      </c>
      <c r="J48" s="31">
        <f t="shared" si="1"/>
        <v>1143448132</v>
      </c>
      <c r="K48" s="31">
        <f t="shared" si="1"/>
        <v>80810287</v>
      </c>
      <c r="L48" s="31">
        <f t="shared" si="1"/>
        <v>242048338</v>
      </c>
      <c r="M48" s="31">
        <f t="shared" si="1"/>
        <v>212343840</v>
      </c>
      <c r="N48" s="31">
        <f t="shared" si="1"/>
        <v>535202465</v>
      </c>
      <c r="O48" s="31">
        <f t="shared" si="1"/>
        <v>212343840</v>
      </c>
      <c r="P48" s="31">
        <f t="shared" si="1"/>
        <v>212343840</v>
      </c>
      <c r="Q48" s="31">
        <f t="shared" si="1"/>
        <v>174789529</v>
      </c>
      <c r="R48" s="31">
        <f t="shared" si="1"/>
        <v>599477209</v>
      </c>
      <c r="S48" s="31">
        <f t="shared" si="1"/>
        <v>228336150</v>
      </c>
      <c r="T48" s="31">
        <f t="shared" si="1"/>
        <v>211498214</v>
      </c>
      <c r="U48" s="31">
        <f t="shared" si="1"/>
        <v>16629669</v>
      </c>
      <c r="V48" s="31">
        <f t="shared" si="1"/>
        <v>456464033</v>
      </c>
      <c r="W48" s="31">
        <f t="shared" si="1"/>
        <v>2734591839</v>
      </c>
      <c r="X48" s="31">
        <f t="shared" si="1"/>
        <v>3151351908</v>
      </c>
      <c r="Y48" s="31">
        <f t="shared" si="1"/>
        <v>-416760069</v>
      </c>
      <c r="Z48" s="32">
        <f>+IF(X48&lt;&gt;0,+(Y48/X48)*100,0)</f>
        <v>-13.22480259795854</v>
      </c>
      <c r="AA48" s="29">
        <f>SUM(AA35:AA47)</f>
        <v>3151351924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-2714396462</v>
      </c>
      <c r="D49" s="39">
        <f t="shared" si="2"/>
        <v>0</v>
      </c>
      <c r="E49" s="40">
        <f t="shared" si="2"/>
        <v>562052195</v>
      </c>
      <c r="F49" s="41">
        <f t="shared" si="2"/>
        <v>1116352847</v>
      </c>
      <c r="G49" s="41">
        <f t="shared" si="2"/>
        <v>53355805</v>
      </c>
      <c r="H49" s="41">
        <f t="shared" si="2"/>
        <v>-193872041</v>
      </c>
      <c r="I49" s="41">
        <f t="shared" si="2"/>
        <v>-51584945</v>
      </c>
      <c r="J49" s="41">
        <f t="shared" si="2"/>
        <v>-192101181</v>
      </c>
      <c r="K49" s="41">
        <f t="shared" si="2"/>
        <v>229244921</v>
      </c>
      <c r="L49" s="41">
        <f t="shared" si="2"/>
        <v>28637860</v>
      </c>
      <c r="M49" s="41">
        <f t="shared" si="2"/>
        <v>69852499</v>
      </c>
      <c r="N49" s="41">
        <f t="shared" si="2"/>
        <v>327735280</v>
      </c>
      <c r="O49" s="41">
        <f t="shared" si="2"/>
        <v>69852499</v>
      </c>
      <c r="P49" s="41">
        <f t="shared" si="2"/>
        <v>69852499</v>
      </c>
      <c r="Q49" s="41">
        <f t="shared" si="2"/>
        <v>63549695</v>
      </c>
      <c r="R49" s="41">
        <f t="shared" si="2"/>
        <v>203254693</v>
      </c>
      <c r="S49" s="41">
        <f t="shared" si="2"/>
        <v>28684030</v>
      </c>
      <c r="T49" s="41">
        <f t="shared" si="2"/>
        <v>87912688</v>
      </c>
      <c r="U49" s="41">
        <f t="shared" si="2"/>
        <v>270781043</v>
      </c>
      <c r="V49" s="41">
        <f t="shared" si="2"/>
        <v>387377761</v>
      </c>
      <c r="W49" s="41">
        <f t="shared" si="2"/>
        <v>726266553</v>
      </c>
      <c r="X49" s="41">
        <f t="shared" si="2"/>
        <v>1116352860</v>
      </c>
      <c r="Y49" s="41">
        <f t="shared" si="2"/>
        <v>-390086307</v>
      </c>
      <c r="Z49" s="42">
        <f>+IF(X49&lt;&gt;0,+(Y49/X49)*100,0)</f>
        <v>-34.942921810582362</v>
      </c>
      <c r="AA49" s="39">
        <f>+AA33-AA48</f>
        <v>1116352847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9921000</v>
      </c>
      <c r="F50" s="22">
        <v>18387696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18387696</v>
      </c>
      <c r="Y50" s="22">
        <v>-18387696</v>
      </c>
      <c r="Z50" s="23">
        <v>-100</v>
      </c>
      <c r="AA50" s="20">
        <v>18387696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-2714396462</v>
      </c>
      <c r="D52" s="48">
        <f t="shared" si="3"/>
        <v>0</v>
      </c>
      <c r="E52" s="49">
        <f t="shared" si="3"/>
        <v>571973195</v>
      </c>
      <c r="F52" s="50">
        <f t="shared" si="3"/>
        <v>1134740543</v>
      </c>
      <c r="G52" s="50">
        <f t="shared" si="3"/>
        <v>53355805</v>
      </c>
      <c r="H52" s="50">
        <f t="shared" si="3"/>
        <v>-193872041</v>
      </c>
      <c r="I52" s="50">
        <f t="shared" si="3"/>
        <v>-51584945</v>
      </c>
      <c r="J52" s="50">
        <f t="shared" si="3"/>
        <v>-192101181</v>
      </c>
      <c r="K52" s="50">
        <f t="shared" si="3"/>
        <v>229244921</v>
      </c>
      <c r="L52" s="50">
        <f t="shared" si="3"/>
        <v>28637860</v>
      </c>
      <c r="M52" s="50">
        <f t="shared" si="3"/>
        <v>69852499</v>
      </c>
      <c r="N52" s="50">
        <f t="shared" si="3"/>
        <v>327735280</v>
      </c>
      <c r="O52" s="50">
        <f t="shared" si="3"/>
        <v>69852499</v>
      </c>
      <c r="P52" s="50">
        <f t="shared" si="3"/>
        <v>69852499</v>
      </c>
      <c r="Q52" s="50">
        <f t="shared" si="3"/>
        <v>63549695</v>
      </c>
      <c r="R52" s="50">
        <f t="shared" si="3"/>
        <v>203254693</v>
      </c>
      <c r="S52" s="50">
        <f t="shared" si="3"/>
        <v>28684030</v>
      </c>
      <c r="T52" s="50">
        <f t="shared" si="3"/>
        <v>87912688</v>
      </c>
      <c r="U52" s="50">
        <f t="shared" si="3"/>
        <v>270781043</v>
      </c>
      <c r="V52" s="50">
        <f t="shared" si="3"/>
        <v>387377761</v>
      </c>
      <c r="W52" s="50">
        <f t="shared" si="3"/>
        <v>726266553</v>
      </c>
      <c r="X52" s="50">
        <f t="shared" si="3"/>
        <v>1134740556</v>
      </c>
      <c r="Y52" s="50">
        <f t="shared" si="3"/>
        <v>-408474003</v>
      </c>
      <c r="Z52" s="51">
        <f>+IF(X52&lt;&gt;0,+(Y52/X52)*100,0)</f>
        <v>-35.997127346878756</v>
      </c>
      <c r="AA52" s="48">
        <f>SUM(AA49:AA51)</f>
        <v>1134740543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-2714396462</v>
      </c>
      <c r="D54" s="54">
        <f>+D52-D53</f>
        <v>0</v>
      </c>
      <c r="E54" s="55">
        <f t="shared" si="4"/>
        <v>571973195</v>
      </c>
      <c r="F54" s="56">
        <f t="shared" si="4"/>
        <v>1134740543</v>
      </c>
      <c r="G54" s="56">
        <f t="shared" si="4"/>
        <v>53355805</v>
      </c>
      <c r="H54" s="56">
        <f t="shared" si="4"/>
        <v>-193872041</v>
      </c>
      <c r="I54" s="56">
        <f t="shared" si="4"/>
        <v>-51584945</v>
      </c>
      <c r="J54" s="56">
        <f t="shared" si="4"/>
        <v>-192101181</v>
      </c>
      <c r="K54" s="56">
        <f t="shared" si="4"/>
        <v>229244921</v>
      </c>
      <c r="L54" s="56">
        <f t="shared" si="4"/>
        <v>28637860</v>
      </c>
      <c r="M54" s="56">
        <f t="shared" si="4"/>
        <v>69852499</v>
      </c>
      <c r="N54" s="56">
        <f t="shared" si="4"/>
        <v>327735280</v>
      </c>
      <c r="O54" s="56">
        <f t="shared" si="4"/>
        <v>69852499</v>
      </c>
      <c r="P54" s="56">
        <f t="shared" si="4"/>
        <v>69852499</v>
      </c>
      <c r="Q54" s="56">
        <f t="shared" si="4"/>
        <v>63549695</v>
      </c>
      <c r="R54" s="56">
        <f t="shared" si="4"/>
        <v>203254693</v>
      </c>
      <c r="S54" s="56">
        <f t="shared" si="4"/>
        <v>28684030</v>
      </c>
      <c r="T54" s="56">
        <f t="shared" si="4"/>
        <v>87912688</v>
      </c>
      <c r="U54" s="56">
        <f t="shared" si="4"/>
        <v>270781043</v>
      </c>
      <c r="V54" s="56">
        <f t="shared" si="4"/>
        <v>387377761</v>
      </c>
      <c r="W54" s="56">
        <f t="shared" si="4"/>
        <v>726266553</v>
      </c>
      <c r="X54" s="56">
        <f t="shared" si="4"/>
        <v>1134740556</v>
      </c>
      <c r="Y54" s="56">
        <f t="shared" si="4"/>
        <v>-408474003</v>
      </c>
      <c r="Z54" s="57">
        <f>+IF(X54&lt;&gt;0,+(Y54/X54)*100,0)</f>
        <v>-35.997127346878756</v>
      </c>
      <c r="AA54" s="54">
        <f>+AA52-AA53</f>
        <v>1134740543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-2714396462</v>
      </c>
      <c r="D57" s="48">
        <f>SUM(D54:D56)</f>
        <v>0</v>
      </c>
      <c r="E57" s="49">
        <f t="shared" si="5"/>
        <v>571973195</v>
      </c>
      <c r="F57" s="50">
        <f t="shared" si="5"/>
        <v>1134740543</v>
      </c>
      <c r="G57" s="50">
        <f t="shared" si="5"/>
        <v>53355805</v>
      </c>
      <c r="H57" s="50">
        <f t="shared" si="5"/>
        <v>-193872041</v>
      </c>
      <c r="I57" s="50">
        <f t="shared" si="5"/>
        <v>-51584945</v>
      </c>
      <c r="J57" s="50">
        <f t="shared" si="5"/>
        <v>-192101181</v>
      </c>
      <c r="K57" s="50">
        <f t="shared" si="5"/>
        <v>229244921</v>
      </c>
      <c r="L57" s="50">
        <f t="shared" si="5"/>
        <v>28637860</v>
      </c>
      <c r="M57" s="50">
        <f t="shared" si="5"/>
        <v>69852499</v>
      </c>
      <c r="N57" s="50">
        <f t="shared" si="5"/>
        <v>327735280</v>
      </c>
      <c r="O57" s="50">
        <f t="shared" si="5"/>
        <v>69852499</v>
      </c>
      <c r="P57" s="50">
        <f t="shared" si="5"/>
        <v>69852499</v>
      </c>
      <c r="Q57" s="50">
        <f t="shared" si="5"/>
        <v>63549695</v>
      </c>
      <c r="R57" s="50">
        <f t="shared" si="5"/>
        <v>203254693</v>
      </c>
      <c r="S57" s="50">
        <f t="shared" si="5"/>
        <v>28684030</v>
      </c>
      <c r="T57" s="50">
        <f t="shared" si="5"/>
        <v>87912688</v>
      </c>
      <c r="U57" s="50">
        <f t="shared" si="5"/>
        <v>270781043</v>
      </c>
      <c r="V57" s="50">
        <f t="shared" si="5"/>
        <v>387377761</v>
      </c>
      <c r="W57" s="50">
        <f t="shared" si="5"/>
        <v>726266553</v>
      </c>
      <c r="X57" s="50">
        <f t="shared" si="5"/>
        <v>1134740556</v>
      </c>
      <c r="Y57" s="50">
        <f t="shared" si="5"/>
        <v>-408474003</v>
      </c>
      <c r="Z57" s="51">
        <f>+IF(X57&lt;&gt;0,+(Y57/X57)*100,0)</f>
        <v>-35.997127346878756</v>
      </c>
      <c r="AA57" s="48">
        <f>SUM(AA54:AA56)</f>
        <v>1134740543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-2714396462</v>
      </c>
      <c r="D60" s="65">
        <f>SUM(D57:D59)</f>
        <v>0</v>
      </c>
      <c r="E60" s="66">
        <f t="shared" si="6"/>
        <v>571973195</v>
      </c>
      <c r="F60" s="67">
        <f t="shared" si="6"/>
        <v>1134740543</v>
      </c>
      <c r="G60" s="67">
        <f t="shared" si="6"/>
        <v>53355805</v>
      </c>
      <c r="H60" s="67">
        <f t="shared" si="6"/>
        <v>-193872041</v>
      </c>
      <c r="I60" s="67">
        <f t="shared" si="6"/>
        <v>-51584945</v>
      </c>
      <c r="J60" s="67">
        <f t="shared" si="6"/>
        <v>-192101181</v>
      </c>
      <c r="K60" s="67">
        <f t="shared" si="6"/>
        <v>229244921</v>
      </c>
      <c r="L60" s="67">
        <f t="shared" si="6"/>
        <v>28637860</v>
      </c>
      <c r="M60" s="67">
        <f t="shared" si="6"/>
        <v>69852499</v>
      </c>
      <c r="N60" s="67">
        <f t="shared" si="6"/>
        <v>327735280</v>
      </c>
      <c r="O60" s="67">
        <f t="shared" si="6"/>
        <v>69852499</v>
      </c>
      <c r="P60" s="67">
        <f t="shared" si="6"/>
        <v>69852499</v>
      </c>
      <c r="Q60" s="67">
        <f t="shared" si="6"/>
        <v>63549695</v>
      </c>
      <c r="R60" s="67">
        <f t="shared" si="6"/>
        <v>203254693</v>
      </c>
      <c r="S60" s="67">
        <f t="shared" si="6"/>
        <v>28684030</v>
      </c>
      <c r="T60" s="67">
        <f t="shared" si="6"/>
        <v>87912688</v>
      </c>
      <c r="U60" s="67">
        <f t="shared" si="6"/>
        <v>270781043</v>
      </c>
      <c r="V60" s="67">
        <f t="shared" si="6"/>
        <v>387377761</v>
      </c>
      <c r="W60" s="67">
        <f t="shared" si="6"/>
        <v>726266553</v>
      </c>
      <c r="X60" s="67">
        <f t="shared" si="6"/>
        <v>1134740556</v>
      </c>
      <c r="Y60" s="67">
        <f t="shared" si="6"/>
        <v>-408474003</v>
      </c>
      <c r="Z60" s="68">
        <f>+IF(X60&lt;&gt;0,+(Y60/X60)*100,0)</f>
        <v>-35.997127346878756</v>
      </c>
      <c r="AA60" s="65">
        <f>SUM(AA57:AA59)</f>
        <v>1134740543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44115102</v>
      </c>
      <c r="D26" s="20"/>
      <c r="E26" s="21">
        <v>11643000</v>
      </c>
      <c r="F26" s="22">
        <v>11643000</v>
      </c>
      <c r="G26" s="22"/>
      <c r="H26" s="22"/>
      <c r="I26" s="22"/>
      <c r="J26" s="22"/>
      <c r="K26" s="22">
        <v>4110075</v>
      </c>
      <c r="L26" s="22">
        <v>3937946</v>
      </c>
      <c r="M26" s="22">
        <v>2328468</v>
      </c>
      <c r="N26" s="22">
        <v>10376489</v>
      </c>
      <c r="O26" s="22"/>
      <c r="P26" s="22">
        <v>1266511</v>
      </c>
      <c r="Q26" s="22"/>
      <c r="R26" s="22">
        <v>1266511</v>
      </c>
      <c r="S26" s="22"/>
      <c r="T26" s="22"/>
      <c r="U26" s="22"/>
      <c r="V26" s="22"/>
      <c r="W26" s="22">
        <v>11643000</v>
      </c>
      <c r="X26" s="22">
        <v>11643000</v>
      </c>
      <c r="Y26" s="22"/>
      <c r="Z26" s="23"/>
      <c r="AA26" s="20">
        <v>11643000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44115102</v>
      </c>
      <c r="D33" s="29">
        <f t="shared" ref="D33:Y33" si="0">SUM(D6:D32)</f>
        <v>0</v>
      </c>
      <c r="E33" s="30">
        <f t="shared" si="0"/>
        <v>11643000</v>
      </c>
      <c r="F33" s="31">
        <f t="shared" si="0"/>
        <v>11643000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4110075</v>
      </c>
      <c r="L33" s="31">
        <f t="shared" si="0"/>
        <v>3937946</v>
      </c>
      <c r="M33" s="31">
        <f t="shared" si="0"/>
        <v>2328468</v>
      </c>
      <c r="N33" s="31">
        <f t="shared" si="0"/>
        <v>10376489</v>
      </c>
      <c r="O33" s="31">
        <f t="shared" si="0"/>
        <v>0</v>
      </c>
      <c r="P33" s="31">
        <f t="shared" si="0"/>
        <v>1266511</v>
      </c>
      <c r="Q33" s="31">
        <f t="shared" si="0"/>
        <v>0</v>
      </c>
      <c r="R33" s="31">
        <f t="shared" si="0"/>
        <v>1266511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11643000</v>
      </c>
      <c r="X33" s="31">
        <f t="shared" si="0"/>
        <v>11643000</v>
      </c>
      <c r="Y33" s="31">
        <f t="shared" si="0"/>
        <v>0</v>
      </c>
      <c r="Z33" s="32">
        <f>+IF(X33&lt;&gt;0,+(Y33/X33)*100,0)</f>
        <v>0</v>
      </c>
      <c r="AA33" s="29">
        <f>SUM(AA6:AA32)</f>
        <v>11643000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44871497</v>
      </c>
      <c r="D42" s="20"/>
      <c r="E42" s="21">
        <v>10124348</v>
      </c>
      <c r="F42" s="22">
        <v>11643000</v>
      </c>
      <c r="G42" s="22"/>
      <c r="H42" s="22"/>
      <c r="I42" s="22"/>
      <c r="J42" s="22"/>
      <c r="K42" s="22">
        <v>2395997</v>
      </c>
      <c r="L42" s="22">
        <v>1028304</v>
      </c>
      <c r="M42" s="22">
        <v>2024755</v>
      </c>
      <c r="N42" s="22">
        <v>5449056</v>
      </c>
      <c r="O42" s="22"/>
      <c r="P42" s="22">
        <v>1259397</v>
      </c>
      <c r="Q42" s="22"/>
      <c r="R42" s="22">
        <v>1259397</v>
      </c>
      <c r="S42" s="22">
        <v>1529015</v>
      </c>
      <c r="T42" s="22"/>
      <c r="U42" s="22"/>
      <c r="V42" s="22">
        <v>1529015</v>
      </c>
      <c r="W42" s="22">
        <v>8237468</v>
      </c>
      <c r="X42" s="22">
        <v>11643000</v>
      </c>
      <c r="Y42" s="22">
        <v>-3405532</v>
      </c>
      <c r="Z42" s="23">
        <v>-29.249609207248987</v>
      </c>
      <c r="AA42" s="20">
        <v>11643000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44871497</v>
      </c>
      <c r="D48" s="29">
        <f t="shared" ref="D48:Y48" si="1">SUM(D35:D47)</f>
        <v>0</v>
      </c>
      <c r="E48" s="30">
        <f t="shared" si="1"/>
        <v>10124348</v>
      </c>
      <c r="F48" s="31">
        <f t="shared" si="1"/>
        <v>11643000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2395997</v>
      </c>
      <c r="L48" s="31">
        <f t="shared" si="1"/>
        <v>1028304</v>
      </c>
      <c r="M48" s="31">
        <f t="shared" si="1"/>
        <v>2024755</v>
      </c>
      <c r="N48" s="31">
        <f t="shared" si="1"/>
        <v>5449056</v>
      </c>
      <c r="O48" s="31">
        <f t="shared" si="1"/>
        <v>0</v>
      </c>
      <c r="P48" s="31">
        <f t="shared" si="1"/>
        <v>1259397</v>
      </c>
      <c r="Q48" s="31">
        <f t="shared" si="1"/>
        <v>0</v>
      </c>
      <c r="R48" s="31">
        <f t="shared" si="1"/>
        <v>1259397</v>
      </c>
      <c r="S48" s="31">
        <f t="shared" si="1"/>
        <v>1529015</v>
      </c>
      <c r="T48" s="31">
        <f t="shared" si="1"/>
        <v>0</v>
      </c>
      <c r="U48" s="31">
        <f t="shared" si="1"/>
        <v>0</v>
      </c>
      <c r="V48" s="31">
        <f t="shared" si="1"/>
        <v>1529015</v>
      </c>
      <c r="W48" s="31">
        <f t="shared" si="1"/>
        <v>8237468</v>
      </c>
      <c r="X48" s="31">
        <f t="shared" si="1"/>
        <v>11643000</v>
      </c>
      <c r="Y48" s="31">
        <f t="shared" si="1"/>
        <v>-3405532</v>
      </c>
      <c r="Z48" s="32">
        <f>+IF(X48&lt;&gt;0,+(Y48/X48)*100,0)</f>
        <v>-29.249609207248987</v>
      </c>
      <c r="AA48" s="29">
        <f>SUM(AA35:AA47)</f>
        <v>11643000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-756395</v>
      </c>
      <c r="D49" s="39">
        <f t="shared" si="2"/>
        <v>0</v>
      </c>
      <c r="E49" s="40">
        <f t="shared" si="2"/>
        <v>1518652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1714078</v>
      </c>
      <c r="L49" s="41">
        <f t="shared" si="2"/>
        <v>2909642</v>
      </c>
      <c r="M49" s="41">
        <f t="shared" si="2"/>
        <v>303713</v>
      </c>
      <c r="N49" s="41">
        <f t="shared" si="2"/>
        <v>4927433</v>
      </c>
      <c r="O49" s="41">
        <f t="shared" si="2"/>
        <v>0</v>
      </c>
      <c r="P49" s="41">
        <f t="shared" si="2"/>
        <v>7114</v>
      </c>
      <c r="Q49" s="41">
        <f t="shared" si="2"/>
        <v>0</v>
      </c>
      <c r="R49" s="41">
        <f t="shared" si="2"/>
        <v>7114</v>
      </c>
      <c r="S49" s="41">
        <f t="shared" si="2"/>
        <v>-1529015</v>
      </c>
      <c r="T49" s="41">
        <f t="shared" si="2"/>
        <v>0</v>
      </c>
      <c r="U49" s="41">
        <f t="shared" si="2"/>
        <v>0</v>
      </c>
      <c r="V49" s="41">
        <f t="shared" si="2"/>
        <v>-1529015</v>
      </c>
      <c r="W49" s="41">
        <f t="shared" si="2"/>
        <v>3405532</v>
      </c>
      <c r="X49" s="41">
        <f t="shared" si="2"/>
        <v>0</v>
      </c>
      <c r="Y49" s="41">
        <f t="shared" si="2"/>
        <v>3405532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-756395</v>
      </c>
      <c r="D52" s="48">
        <f t="shared" si="3"/>
        <v>0</v>
      </c>
      <c r="E52" s="49">
        <f t="shared" si="3"/>
        <v>1518652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1714078</v>
      </c>
      <c r="L52" s="50">
        <f t="shared" si="3"/>
        <v>2909642</v>
      </c>
      <c r="M52" s="50">
        <f t="shared" si="3"/>
        <v>303713</v>
      </c>
      <c r="N52" s="50">
        <f t="shared" si="3"/>
        <v>4927433</v>
      </c>
      <c r="O52" s="50">
        <f t="shared" si="3"/>
        <v>0</v>
      </c>
      <c r="P52" s="50">
        <f t="shared" si="3"/>
        <v>7114</v>
      </c>
      <c r="Q52" s="50">
        <f t="shared" si="3"/>
        <v>0</v>
      </c>
      <c r="R52" s="50">
        <f t="shared" si="3"/>
        <v>7114</v>
      </c>
      <c r="S52" s="50">
        <f t="shared" si="3"/>
        <v>-1529015</v>
      </c>
      <c r="T52" s="50">
        <f t="shared" si="3"/>
        <v>0</v>
      </c>
      <c r="U52" s="50">
        <f t="shared" si="3"/>
        <v>0</v>
      </c>
      <c r="V52" s="50">
        <f t="shared" si="3"/>
        <v>-1529015</v>
      </c>
      <c r="W52" s="50">
        <f t="shared" si="3"/>
        <v>3405532</v>
      </c>
      <c r="X52" s="50">
        <f t="shared" si="3"/>
        <v>0</v>
      </c>
      <c r="Y52" s="50">
        <f t="shared" si="3"/>
        <v>3405532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-756395</v>
      </c>
      <c r="D54" s="54">
        <f>+D52-D53</f>
        <v>0</v>
      </c>
      <c r="E54" s="55">
        <f t="shared" si="4"/>
        <v>1518652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1714078</v>
      </c>
      <c r="L54" s="56">
        <f t="shared" si="4"/>
        <v>2909642</v>
      </c>
      <c r="M54" s="56">
        <f t="shared" si="4"/>
        <v>303713</v>
      </c>
      <c r="N54" s="56">
        <f t="shared" si="4"/>
        <v>4927433</v>
      </c>
      <c r="O54" s="56">
        <f t="shared" si="4"/>
        <v>0</v>
      </c>
      <c r="P54" s="56">
        <f t="shared" si="4"/>
        <v>7114</v>
      </c>
      <c r="Q54" s="56">
        <f t="shared" si="4"/>
        <v>0</v>
      </c>
      <c r="R54" s="56">
        <f t="shared" si="4"/>
        <v>7114</v>
      </c>
      <c r="S54" s="56">
        <f t="shared" si="4"/>
        <v>-1529015</v>
      </c>
      <c r="T54" s="56">
        <f t="shared" si="4"/>
        <v>0</v>
      </c>
      <c r="U54" s="56">
        <f t="shared" si="4"/>
        <v>0</v>
      </c>
      <c r="V54" s="56">
        <f t="shared" si="4"/>
        <v>-1529015</v>
      </c>
      <c r="W54" s="56">
        <f t="shared" si="4"/>
        <v>3405532</v>
      </c>
      <c r="X54" s="56">
        <f t="shared" si="4"/>
        <v>0</v>
      </c>
      <c r="Y54" s="56">
        <f t="shared" si="4"/>
        <v>3405532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-756395</v>
      </c>
      <c r="D57" s="48">
        <f>SUM(D54:D56)</f>
        <v>0</v>
      </c>
      <c r="E57" s="49">
        <f t="shared" si="5"/>
        <v>1518652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1714078</v>
      </c>
      <c r="L57" s="50">
        <f t="shared" si="5"/>
        <v>2909642</v>
      </c>
      <c r="M57" s="50">
        <f t="shared" si="5"/>
        <v>303713</v>
      </c>
      <c r="N57" s="50">
        <f t="shared" si="5"/>
        <v>4927433</v>
      </c>
      <c r="O57" s="50">
        <f t="shared" si="5"/>
        <v>0</v>
      </c>
      <c r="P57" s="50">
        <f t="shared" si="5"/>
        <v>7114</v>
      </c>
      <c r="Q57" s="50">
        <f t="shared" si="5"/>
        <v>0</v>
      </c>
      <c r="R57" s="50">
        <f t="shared" si="5"/>
        <v>7114</v>
      </c>
      <c r="S57" s="50">
        <f t="shared" si="5"/>
        <v>-1529015</v>
      </c>
      <c r="T57" s="50">
        <f t="shared" si="5"/>
        <v>0</v>
      </c>
      <c r="U57" s="50">
        <f t="shared" si="5"/>
        <v>0</v>
      </c>
      <c r="V57" s="50">
        <f t="shared" si="5"/>
        <v>-1529015</v>
      </c>
      <c r="W57" s="50">
        <f t="shared" si="5"/>
        <v>3405532</v>
      </c>
      <c r="X57" s="50">
        <f t="shared" si="5"/>
        <v>0</v>
      </c>
      <c r="Y57" s="50">
        <f t="shared" si="5"/>
        <v>3405532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-756395</v>
      </c>
      <c r="D60" s="65">
        <f>SUM(D57:D59)</f>
        <v>0</v>
      </c>
      <c r="E60" s="66">
        <f t="shared" si="6"/>
        <v>1518652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1714078</v>
      </c>
      <c r="L60" s="67">
        <f t="shared" si="6"/>
        <v>2909642</v>
      </c>
      <c r="M60" s="67">
        <f t="shared" si="6"/>
        <v>303713</v>
      </c>
      <c r="N60" s="67">
        <f t="shared" si="6"/>
        <v>4927433</v>
      </c>
      <c r="O60" s="67">
        <f t="shared" si="6"/>
        <v>0</v>
      </c>
      <c r="P60" s="67">
        <f t="shared" si="6"/>
        <v>7114</v>
      </c>
      <c r="Q60" s="67">
        <f t="shared" si="6"/>
        <v>0</v>
      </c>
      <c r="R60" s="67">
        <f t="shared" si="6"/>
        <v>7114</v>
      </c>
      <c r="S60" s="67">
        <f t="shared" si="6"/>
        <v>-1529015</v>
      </c>
      <c r="T60" s="67">
        <f t="shared" si="6"/>
        <v>0</v>
      </c>
      <c r="U60" s="67">
        <f t="shared" si="6"/>
        <v>0</v>
      </c>
      <c r="V60" s="67">
        <f t="shared" si="6"/>
        <v>-1529015</v>
      </c>
      <c r="W60" s="67">
        <f t="shared" si="6"/>
        <v>3405532</v>
      </c>
      <c r="X60" s="67">
        <f t="shared" si="6"/>
        <v>0</v>
      </c>
      <c r="Y60" s="67">
        <f t="shared" si="6"/>
        <v>3405532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4965589</v>
      </c>
      <c r="Q10" s="22">
        <v>689903</v>
      </c>
      <c r="R10" s="22">
        <v>5655492</v>
      </c>
      <c r="S10" s="22">
        <v>171464</v>
      </c>
      <c r="T10" s="22"/>
      <c r="U10" s="22"/>
      <c r="V10" s="22">
        <v>171464</v>
      </c>
      <c r="W10" s="22">
        <v>5826956</v>
      </c>
      <c r="X10" s="22">
        <v>5826957</v>
      </c>
      <c r="Y10" s="22">
        <v>-1</v>
      </c>
      <c r="Z10" s="23"/>
      <c r="AA10" s="20">
        <v>5826957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5826957</v>
      </c>
      <c r="F33" s="31">
        <f t="shared" si="0"/>
        <v>5826957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4965589</v>
      </c>
      <c r="Q33" s="31">
        <f t="shared" si="0"/>
        <v>689903</v>
      </c>
      <c r="R33" s="31">
        <f t="shared" si="0"/>
        <v>5655492</v>
      </c>
      <c r="S33" s="31">
        <f t="shared" si="0"/>
        <v>171464</v>
      </c>
      <c r="T33" s="31">
        <f t="shared" si="0"/>
        <v>0</v>
      </c>
      <c r="U33" s="31">
        <f t="shared" si="0"/>
        <v>0</v>
      </c>
      <c r="V33" s="31">
        <f t="shared" si="0"/>
        <v>171464</v>
      </c>
      <c r="W33" s="31">
        <f t="shared" si="0"/>
        <v>5826956</v>
      </c>
      <c r="X33" s="31">
        <f t="shared" si="0"/>
        <v>5826957</v>
      </c>
      <c r="Y33" s="31">
        <f t="shared" si="0"/>
        <v>-1</v>
      </c>
      <c r="Z33" s="32">
        <f>+IF(X33&lt;&gt;0,+(Y33/X33)*100,0)</f>
        <v>-1.7161616260425466E-5</v>
      </c>
      <c r="AA33" s="29">
        <f>SUM(AA6:AA32)</f>
        <v>5826957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479842</v>
      </c>
      <c r="D35" s="20"/>
      <c r="E35" s="21">
        <v>951821</v>
      </c>
      <c r="F35" s="22">
        <v>1401754</v>
      </c>
      <c r="G35" s="22">
        <v>55074</v>
      </c>
      <c r="H35" s="22">
        <v>55074</v>
      </c>
      <c r="I35" s="22">
        <v>194189</v>
      </c>
      <c r="J35" s="22">
        <v>304337</v>
      </c>
      <c r="K35" s="22">
        <v>102483</v>
      </c>
      <c r="L35" s="22">
        <v>102483</v>
      </c>
      <c r="M35" s="22">
        <v>107395</v>
      </c>
      <c r="N35" s="22">
        <v>312361</v>
      </c>
      <c r="O35" s="22">
        <v>107909</v>
      </c>
      <c r="P35" s="22">
        <v>139924</v>
      </c>
      <c r="Q35" s="22">
        <v>111262</v>
      </c>
      <c r="R35" s="22">
        <v>359095</v>
      </c>
      <c r="S35" s="22">
        <v>121262</v>
      </c>
      <c r="T35" s="22">
        <v>141544</v>
      </c>
      <c r="U35" s="22">
        <v>109262</v>
      </c>
      <c r="V35" s="22">
        <v>372068</v>
      </c>
      <c r="W35" s="22">
        <v>1347861</v>
      </c>
      <c r="X35" s="22">
        <v>1401754</v>
      </c>
      <c r="Y35" s="22">
        <v>-53893</v>
      </c>
      <c r="Z35" s="23">
        <v>-3.8446831612394186</v>
      </c>
      <c r="AA35" s="20">
        <v>1401754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143080</v>
      </c>
      <c r="D38" s="20"/>
      <c r="E38" s="21">
        <v>100000</v>
      </c>
      <c r="F38" s="22">
        <v>86957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87151</v>
      </c>
      <c r="R38" s="22">
        <v>87151</v>
      </c>
      <c r="S38" s="22"/>
      <c r="T38" s="22"/>
      <c r="U38" s="22"/>
      <c r="V38" s="22"/>
      <c r="W38" s="22">
        <v>87151</v>
      </c>
      <c r="X38" s="22">
        <v>86957</v>
      </c>
      <c r="Y38" s="22">
        <v>194</v>
      </c>
      <c r="Z38" s="23">
        <v>0.22309877295674874</v>
      </c>
      <c r="AA38" s="20">
        <v>86957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7826087</v>
      </c>
      <c r="D42" s="20"/>
      <c r="E42" s="21">
        <v>5986957</v>
      </c>
      <c r="F42" s="22">
        <v>5986957</v>
      </c>
      <c r="G42" s="22"/>
      <c r="H42" s="22">
        <v>1458054</v>
      </c>
      <c r="I42" s="22">
        <v>385420</v>
      </c>
      <c r="J42" s="22">
        <v>1843474</v>
      </c>
      <c r="K42" s="22">
        <v>765026</v>
      </c>
      <c r="L42" s="22">
        <v>1194840</v>
      </c>
      <c r="M42" s="22">
        <v>857752</v>
      </c>
      <c r="N42" s="22">
        <v>2817618</v>
      </c>
      <c r="O42" s="22"/>
      <c r="P42" s="22">
        <v>304497</v>
      </c>
      <c r="Q42" s="22">
        <v>689903</v>
      </c>
      <c r="R42" s="22">
        <v>994400</v>
      </c>
      <c r="S42" s="22">
        <v>171464</v>
      </c>
      <c r="T42" s="22"/>
      <c r="U42" s="22"/>
      <c r="V42" s="22">
        <v>171464</v>
      </c>
      <c r="W42" s="22">
        <v>5826956</v>
      </c>
      <c r="X42" s="22">
        <v>5986957</v>
      </c>
      <c r="Y42" s="22">
        <v>-160001</v>
      </c>
      <c r="Z42" s="23">
        <v>-2.6724928874551797</v>
      </c>
      <c r="AA42" s="20">
        <v>5986957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70875</v>
      </c>
      <c r="D45" s="20"/>
      <c r="E45" s="21">
        <v>122973</v>
      </c>
      <c r="F45" s="22">
        <v>130512</v>
      </c>
      <c r="G45" s="22">
        <v>414</v>
      </c>
      <c r="H45" s="22">
        <v>4676</v>
      </c>
      <c r="I45" s="22">
        <v>33785</v>
      </c>
      <c r="J45" s="22">
        <v>38875</v>
      </c>
      <c r="K45" s="22">
        <v>3337</v>
      </c>
      <c r="L45" s="22">
        <v>5837</v>
      </c>
      <c r="M45" s="22">
        <v>7384</v>
      </c>
      <c r="N45" s="22">
        <v>16558</v>
      </c>
      <c r="O45" s="22">
        <v>2243</v>
      </c>
      <c r="P45" s="22">
        <v>5315</v>
      </c>
      <c r="Q45" s="22">
        <v>4786</v>
      </c>
      <c r="R45" s="22">
        <v>12344</v>
      </c>
      <c r="S45" s="22">
        <v>5359</v>
      </c>
      <c r="T45" s="22">
        <v>4548</v>
      </c>
      <c r="U45" s="22">
        <v>4978</v>
      </c>
      <c r="V45" s="22">
        <v>14885</v>
      </c>
      <c r="W45" s="22">
        <v>82662</v>
      </c>
      <c r="X45" s="22">
        <v>130512</v>
      </c>
      <c r="Y45" s="22">
        <v>-47850</v>
      </c>
      <c r="Z45" s="23">
        <v>-36.663295329165138</v>
      </c>
      <c r="AA45" s="20">
        <v>130512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8519884</v>
      </c>
      <c r="D48" s="29">
        <f t="shared" ref="D48:Y48" si="1">SUM(D35:D47)</f>
        <v>0</v>
      </c>
      <c r="E48" s="30">
        <f t="shared" si="1"/>
        <v>7161751</v>
      </c>
      <c r="F48" s="31">
        <f t="shared" si="1"/>
        <v>7606180</v>
      </c>
      <c r="G48" s="31">
        <f t="shared" si="1"/>
        <v>55488</v>
      </c>
      <c r="H48" s="31">
        <f t="shared" si="1"/>
        <v>1517804</v>
      </c>
      <c r="I48" s="31">
        <f t="shared" si="1"/>
        <v>613394</v>
      </c>
      <c r="J48" s="31">
        <f t="shared" si="1"/>
        <v>2186686</v>
      </c>
      <c r="K48" s="31">
        <f t="shared" si="1"/>
        <v>870846</v>
      </c>
      <c r="L48" s="31">
        <f t="shared" si="1"/>
        <v>1303160</v>
      </c>
      <c r="M48" s="31">
        <f t="shared" si="1"/>
        <v>972531</v>
      </c>
      <c r="N48" s="31">
        <f t="shared" si="1"/>
        <v>3146537</v>
      </c>
      <c r="O48" s="31">
        <f t="shared" si="1"/>
        <v>110152</v>
      </c>
      <c r="P48" s="31">
        <f t="shared" si="1"/>
        <v>449736</v>
      </c>
      <c r="Q48" s="31">
        <f t="shared" si="1"/>
        <v>893102</v>
      </c>
      <c r="R48" s="31">
        <f t="shared" si="1"/>
        <v>1452990</v>
      </c>
      <c r="S48" s="31">
        <f t="shared" si="1"/>
        <v>298085</v>
      </c>
      <c r="T48" s="31">
        <f t="shared" si="1"/>
        <v>146092</v>
      </c>
      <c r="U48" s="31">
        <f t="shared" si="1"/>
        <v>114240</v>
      </c>
      <c r="V48" s="31">
        <f t="shared" si="1"/>
        <v>558417</v>
      </c>
      <c r="W48" s="31">
        <f t="shared" si="1"/>
        <v>7344630</v>
      </c>
      <c r="X48" s="31">
        <f t="shared" si="1"/>
        <v>7606180</v>
      </c>
      <c r="Y48" s="31">
        <f t="shared" si="1"/>
        <v>-261550</v>
      </c>
      <c r="Z48" s="32">
        <f>+IF(X48&lt;&gt;0,+(Y48/X48)*100,0)</f>
        <v>-3.4386512020488604</v>
      </c>
      <c r="AA48" s="29">
        <f>SUM(AA35:AA47)</f>
        <v>7606180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-8519884</v>
      </c>
      <c r="D49" s="39">
        <f t="shared" si="2"/>
        <v>0</v>
      </c>
      <c r="E49" s="40">
        <f t="shared" si="2"/>
        <v>-1334794</v>
      </c>
      <c r="F49" s="41">
        <f t="shared" si="2"/>
        <v>-1779223</v>
      </c>
      <c r="G49" s="41">
        <f t="shared" si="2"/>
        <v>-55488</v>
      </c>
      <c r="H49" s="41">
        <f t="shared" si="2"/>
        <v>-1517804</v>
      </c>
      <c r="I49" s="41">
        <f t="shared" si="2"/>
        <v>-613394</v>
      </c>
      <c r="J49" s="41">
        <f t="shared" si="2"/>
        <v>-2186686</v>
      </c>
      <c r="K49" s="41">
        <f t="shared" si="2"/>
        <v>-870846</v>
      </c>
      <c r="L49" s="41">
        <f t="shared" si="2"/>
        <v>-1303160</v>
      </c>
      <c r="M49" s="41">
        <f t="shared" si="2"/>
        <v>-972531</v>
      </c>
      <c r="N49" s="41">
        <f t="shared" si="2"/>
        <v>-3146537</v>
      </c>
      <c r="O49" s="41">
        <f t="shared" si="2"/>
        <v>-110152</v>
      </c>
      <c r="P49" s="41">
        <f t="shared" si="2"/>
        <v>4515853</v>
      </c>
      <c r="Q49" s="41">
        <f t="shared" si="2"/>
        <v>-203199</v>
      </c>
      <c r="R49" s="41">
        <f t="shared" si="2"/>
        <v>4202502</v>
      </c>
      <c r="S49" s="41">
        <f t="shared" si="2"/>
        <v>-126621</v>
      </c>
      <c r="T49" s="41">
        <f t="shared" si="2"/>
        <v>-146092</v>
      </c>
      <c r="U49" s="41">
        <f t="shared" si="2"/>
        <v>-114240</v>
      </c>
      <c r="V49" s="41">
        <f t="shared" si="2"/>
        <v>-386953</v>
      </c>
      <c r="W49" s="41">
        <f t="shared" si="2"/>
        <v>-1517674</v>
      </c>
      <c r="X49" s="41">
        <f t="shared" si="2"/>
        <v>-1779223</v>
      </c>
      <c r="Y49" s="41">
        <f t="shared" si="2"/>
        <v>261549</v>
      </c>
      <c r="Z49" s="42">
        <f>+IF(X49&lt;&gt;0,+(Y49/X49)*100,0)</f>
        <v>-14.700180921671988</v>
      </c>
      <c r="AA49" s="39">
        <f>+AA33-AA48</f>
        <v>-1779223</v>
      </c>
    </row>
    <row r="50" spans="1:27" x14ac:dyDescent="0.25">
      <c r="A50" s="43" t="s">
        <v>75</v>
      </c>
      <c r="B50" s="15" t="s">
        <v>32</v>
      </c>
      <c r="C50" s="20">
        <v>7826087</v>
      </c>
      <c r="D50" s="20"/>
      <c r="E50" s="21"/>
      <c r="F50" s="22"/>
      <c r="G50" s="22"/>
      <c r="H50" s="22">
        <v>1458054</v>
      </c>
      <c r="I50" s="22">
        <v>385420</v>
      </c>
      <c r="J50" s="22">
        <v>1843474</v>
      </c>
      <c r="K50" s="22">
        <v>765026</v>
      </c>
      <c r="L50" s="22">
        <v>1194840</v>
      </c>
      <c r="M50" s="22">
        <v>857752</v>
      </c>
      <c r="N50" s="22">
        <v>2817618</v>
      </c>
      <c r="O50" s="22"/>
      <c r="P50" s="22">
        <v>-4661092</v>
      </c>
      <c r="Q50" s="22"/>
      <c r="R50" s="22">
        <v>-4661092</v>
      </c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-693797</v>
      </c>
      <c r="D52" s="48">
        <f t="shared" si="3"/>
        <v>0</v>
      </c>
      <c r="E52" s="49">
        <f t="shared" si="3"/>
        <v>-1334794</v>
      </c>
      <c r="F52" s="50">
        <f t="shared" si="3"/>
        <v>-1779223</v>
      </c>
      <c r="G52" s="50">
        <f t="shared" si="3"/>
        <v>-55488</v>
      </c>
      <c r="H52" s="50">
        <f t="shared" si="3"/>
        <v>-59750</v>
      </c>
      <c r="I52" s="50">
        <f t="shared" si="3"/>
        <v>-227974</v>
      </c>
      <c r="J52" s="50">
        <f t="shared" si="3"/>
        <v>-343212</v>
      </c>
      <c r="K52" s="50">
        <f t="shared" si="3"/>
        <v>-105820</v>
      </c>
      <c r="L52" s="50">
        <f t="shared" si="3"/>
        <v>-108320</v>
      </c>
      <c r="M52" s="50">
        <f t="shared" si="3"/>
        <v>-114779</v>
      </c>
      <c r="N52" s="50">
        <f t="shared" si="3"/>
        <v>-328919</v>
      </c>
      <c r="O52" s="50">
        <f t="shared" si="3"/>
        <v>-110152</v>
      </c>
      <c r="P52" s="50">
        <f t="shared" si="3"/>
        <v>-145239</v>
      </c>
      <c r="Q52" s="50">
        <f t="shared" si="3"/>
        <v>-203199</v>
      </c>
      <c r="R52" s="50">
        <f t="shared" si="3"/>
        <v>-458590</v>
      </c>
      <c r="S52" s="50">
        <f t="shared" si="3"/>
        <v>-126621</v>
      </c>
      <c r="T52" s="50">
        <f t="shared" si="3"/>
        <v>-146092</v>
      </c>
      <c r="U52" s="50">
        <f t="shared" si="3"/>
        <v>-114240</v>
      </c>
      <c r="V52" s="50">
        <f t="shared" si="3"/>
        <v>-386953</v>
      </c>
      <c r="W52" s="50">
        <f t="shared" si="3"/>
        <v>-1517674</v>
      </c>
      <c r="X52" s="50">
        <f t="shared" si="3"/>
        <v>-1779223</v>
      </c>
      <c r="Y52" s="50">
        <f t="shared" si="3"/>
        <v>261549</v>
      </c>
      <c r="Z52" s="51">
        <f>+IF(X52&lt;&gt;0,+(Y52/X52)*100,0)</f>
        <v>-14.700180921671988</v>
      </c>
      <c r="AA52" s="48">
        <f>SUM(AA49:AA51)</f>
        <v>-1779223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-693797</v>
      </c>
      <c r="D54" s="54">
        <f>+D52-D53</f>
        <v>0</v>
      </c>
      <c r="E54" s="55">
        <f t="shared" si="4"/>
        <v>-1334794</v>
      </c>
      <c r="F54" s="56">
        <f t="shared" si="4"/>
        <v>-1779223</v>
      </c>
      <c r="G54" s="56">
        <f t="shared" si="4"/>
        <v>-55488</v>
      </c>
      <c r="H54" s="56">
        <f t="shared" si="4"/>
        <v>-59750</v>
      </c>
      <c r="I54" s="56">
        <f t="shared" si="4"/>
        <v>-227974</v>
      </c>
      <c r="J54" s="56">
        <f t="shared" si="4"/>
        <v>-343212</v>
      </c>
      <c r="K54" s="56">
        <f t="shared" si="4"/>
        <v>-105820</v>
      </c>
      <c r="L54" s="56">
        <f t="shared" si="4"/>
        <v>-108320</v>
      </c>
      <c r="M54" s="56">
        <f t="shared" si="4"/>
        <v>-114779</v>
      </c>
      <c r="N54" s="56">
        <f t="shared" si="4"/>
        <v>-328919</v>
      </c>
      <c r="O54" s="56">
        <f t="shared" si="4"/>
        <v>-110152</v>
      </c>
      <c r="P54" s="56">
        <f t="shared" si="4"/>
        <v>-145239</v>
      </c>
      <c r="Q54" s="56">
        <f t="shared" si="4"/>
        <v>-203199</v>
      </c>
      <c r="R54" s="56">
        <f t="shared" si="4"/>
        <v>-458590</v>
      </c>
      <c r="S54" s="56">
        <f t="shared" si="4"/>
        <v>-126621</v>
      </c>
      <c r="T54" s="56">
        <f t="shared" si="4"/>
        <v>-146092</v>
      </c>
      <c r="U54" s="56">
        <f t="shared" si="4"/>
        <v>-114240</v>
      </c>
      <c r="V54" s="56">
        <f t="shared" si="4"/>
        <v>-386953</v>
      </c>
      <c r="W54" s="56">
        <f t="shared" si="4"/>
        <v>-1517674</v>
      </c>
      <c r="X54" s="56">
        <f t="shared" si="4"/>
        <v>-1779223</v>
      </c>
      <c r="Y54" s="56">
        <f t="shared" si="4"/>
        <v>261549</v>
      </c>
      <c r="Z54" s="57">
        <f>+IF(X54&lt;&gt;0,+(Y54/X54)*100,0)</f>
        <v>-14.700180921671988</v>
      </c>
      <c r="AA54" s="54">
        <f>+AA52-AA53</f>
        <v>-1779223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-693797</v>
      </c>
      <c r="D57" s="48">
        <f>SUM(D54:D56)</f>
        <v>0</v>
      </c>
      <c r="E57" s="49">
        <f t="shared" si="5"/>
        <v>-1334794</v>
      </c>
      <c r="F57" s="50">
        <f t="shared" si="5"/>
        <v>-1779223</v>
      </c>
      <c r="G57" s="50">
        <f t="shared" si="5"/>
        <v>-55488</v>
      </c>
      <c r="H57" s="50">
        <f t="shared" si="5"/>
        <v>-59750</v>
      </c>
      <c r="I57" s="50">
        <f t="shared" si="5"/>
        <v>-227974</v>
      </c>
      <c r="J57" s="50">
        <f t="shared" si="5"/>
        <v>-343212</v>
      </c>
      <c r="K57" s="50">
        <f t="shared" si="5"/>
        <v>-105820</v>
      </c>
      <c r="L57" s="50">
        <f t="shared" si="5"/>
        <v>-108320</v>
      </c>
      <c r="M57" s="50">
        <f t="shared" si="5"/>
        <v>-114779</v>
      </c>
      <c r="N57" s="50">
        <f t="shared" si="5"/>
        <v>-328919</v>
      </c>
      <c r="O57" s="50">
        <f t="shared" si="5"/>
        <v>-110152</v>
      </c>
      <c r="P57" s="50">
        <f t="shared" si="5"/>
        <v>-145239</v>
      </c>
      <c r="Q57" s="50">
        <f t="shared" si="5"/>
        <v>-203199</v>
      </c>
      <c r="R57" s="50">
        <f t="shared" si="5"/>
        <v>-458590</v>
      </c>
      <c r="S57" s="50">
        <f t="shared" si="5"/>
        <v>-126621</v>
      </c>
      <c r="T57" s="50">
        <f t="shared" si="5"/>
        <v>-146092</v>
      </c>
      <c r="U57" s="50">
        <f t="shared" si="5"/>
        <v>-114240</v>
      </c>
      <c r="V57" s="50">
        <f t="shared" si="5"/>
        <v>-386953</v>
      </c>
      <c r="W57" s="50">
        <f t="shared" si="5"/>
        <v>-1517674</v>
      </c>
      <c r="X57" s="50">
        <f t="shared" si="5"/>
        <v>-1779223</v>
      </c>
      <c r="Y57" s="50">
        <f t="shared" si="5"/>
        <v>261549</v>
      </c>
      <c r="Z57" s="51">
        <f>+IF(X57&lt;&gt;0,+(Y57/X57)*100,0)</f>
        <v>-14.700180921671988</v>
      </c>
      <c r="AA57" s="48">
        <f>SUM(AA54:AA56)</f>
        <v>-1779223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-693797</v>
      </c>
      <c r="D60" s="65">
        <f>SUM(D57:D59)</f>
        <v>0</v>
      </c>
      <c r="E60" s="66">
        <f t="shared" si="6"/>
        <v>-1334794</v>
      </c>
      <c r="F60" s="67">
        <f t="shared" si="6"/>
        <v>-1779223</v>
      </c>
      <c r="G60" s="67">
        <f t="shared" si="6"/>
        <v>-55488</v>
      </c>
      <c r="H60" s="67">
        <f t="shared" si="6"/>
        <v>-59750</v>
      </c>
      <c r="I60" s="67">
        <f t="shared" si="6"/>
        <v>-227974</v>
      </c>
      <c r="J60" s="67">
        <f t="shared" si="6"/>
        <v>-343212</v>
      </c>
      <c r="K60" s="67">
        <f t="shared" si="6"/>
        <v>-105820</v>
      </c>
      <c r="L60" s="67">
        <f t="shared" si="6"/>
        <v>-108320</v>
      </c>
      <c r="M60" s="67">
        <f t="shared" si="6"/>
        <v>-114779</v>
      </c>
      <c r="N60" s="67">
        <f t="shared" si="6"/>
        <v>-328919</v>
      </c>
      <c r="O60" s="67">
        <f t="shared" si="6"/>
        <v>-110152</v>
      </c>
      <c r="P60" s="67">
        <f t="shared" si="6"/>
        <v>-145239</v>
      </c>
      <c r="Q60" s="67">
        <f t="shared" si="6"/>
        <v>-203199</v>
      </c>
      <c r="R60" s="67">
        <f t="shared" si="6"/>
        <v>-458590</v>
      </c>
      <c r="S60" s="67">
        <f t="shared" si="6"/>
        <v>-126621</v>
      </c>
      <c r="T60" s="67">
        <f t="shared" si="6"/>
        <v>-146092</v>
      </c>
      <c r="U60" s="67">
        <f t="shared" si="6"/>
        <v>-114240</v>
      </c>
      <c r="V60" s="67">
        <f t="shared" si="6"/>
        <v>-386953</v>
      </c>
      <c r="W60" s="67">
        <f t="shared" si="6"/>
        <v>-1517674</v>
      </c>
      <c r="X60" s="67">
        <f t="shared" si="6"/>
        <v>-1779223</v>
      </c>
      <c r="Y60" s="67">
        <f t="shared" si="6"/>
        <v>261549</v>
      </c>
      <c r="Z60" s="68">
        <f>+IF(X60&lt;&gt;0,+(Y60/X60)*100,0)</f>
        <v>-14.700180921671988</v>
      </c>
      <c r="AA60" s="65">
        <f>SUM(AA57:AA59)</f>
        <v>-1779223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>
        <v>6680115</v>
      </c>
      <c r="L6" s="22">
        <v>6586703</v>
      </c>
      <c r="M6" s="22">
        <v>6712377</v>
      </c>
      <c r="N6" s="22">
        <v>19979195</v>
      </c>
      <c r="O6" s="22">
        <v>6582341</v>
      </c>
      <c r="P6" s="22">
        <v>6367792</v>
      </c>
      <c r="Q6" s="22">
        <v>6235788</v>
      </c>
      <c r="R6" s="22">
        <v>19185921</v>
      </c>
      <c r="S6" s="22">
        <v>6473645</v>
      </c>
      <c r="T6" s="22">
        <v>6280906</v>
      </c>
      <c r="U6" s="22">
        <v>14299802</v>
      </c>
      <c r="V6" s="22">
        <v>27054353</v>
      </c>
      <c r="W6" s="22">
        <v>81403967</v>
      </c>
      <c r="X6" s="22">
        <v>314538064</v>
      </c>
      <c r="Y6" s="22">
        <v>-233134097</v>
      </c>
      <c r="Z6" s="23">
        <v>-74.119518011657874</v>
      </c>
      <c r="AA6" s="20">
        <v>314538064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31000550</v>
      </c>
      <c r="G13" s="22">
        <v>2169386</v>
      </c>
      <c r="H13" s="22">
        <v>3012998</v>
      </c>
      <c r="I13" s="22">
        <v>2991570</v>
      </c>
      <c r="J13" s="22">
        <v>8173954</v>
      </c>
      <c r="K13" s="22">
        <v>3328395</v>
      </c>
      <c r="L13" s="22">
        <v>2937766</v>
      </c>
      <c r="M13" s="22">
        <v>2893172</v>
      </c>
      <c r="N13" s="22">
        <v>9159333</v>
      </c>
      <c r="O13" s="22">
        <v>750367</v>
      </c>
      <c r="P13" s="22">
        <v>4266361</v>
      </c>
      <c r="Q13" s="22">
        <v>3039923</v>
      </c>
      <c r="R13" s="22">
        <v>8056651</v>
      </c>
      <c r="S13" s="22">
        <v>4054252</v>
      </c>
      <c r="T13" s="22">
        <v>4156649</v>
      </c>
      <c r="U13" s="22">
        <v>1510165</v>
      </c>
      <c r="V13" s="22">
        <v>9721066</v>
      </c>
      <c r="W13" s="22">
        <v>35111004</v>
      </c>
      <c r="X13" s="22">
        <v>31000550</v>
      </c>
      <c r="Y13" s="22">
        <v>4110454</v>
      </c>
      <c r="Z13" s="23">
        <v>13.25929378672314</v>
      </c>
      <c r="AA13" s="20">
        <v>31000550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975000</v>
      </c>
      <c r="D24" s="20"/>
      <c r="E24" s="21">
        <v>1659309</v>
      </c>
      <c r="F24" s="22">
        <v>737143</v>
      </c>
      <c r="G24" s="22">
        <v>265000</v>
      </c>
      <c r="H24" s="22">
        <v>45000</v>
      </c>
      <c r="I24" s="22">
        <v>45000</v>
      </c>
      <c r="J24" s="22">
        <v>355000</v>
      </c>
      <c r="K24" s="22">
        <v>15000</v>
      </c>
      <c r="L24" s="22"/>
      <c r="M24" s="22">
        <v>15000</v>
      </c>
      <c r="N24" s="22">
        <v>30000</v>
      </c>
      <c r="O24" s="22">
        <v>45000</v>
      </c>
      <c r="P24" s="22">
        <v>-15000</v>
      </c>
      <c r="Q24" s="22">
        <v>585000</v>
      </c>
      <c r="R24" s="22">
        <v>615000</v>
      </c>
      <c r="S24" s="22">
        <v>-15000</v>
      </c>
      <c r="T24" s="22">
        <v>55000</v>
      </c>
      <c r="U24" s="22">
        <v>45000</v>
      </c>
      <c r="V24" s="22">
        <v>85000</v>
      </c>
      <c r="W24" s="22">
        <v>1085000</v>
      </c>
      <c r="X24" s="22">
        <v>737143</v>
      </c>
      <c r="Y24" s="22">
        <v>347857</v>
      </c>
      <c r="Z24" s="23">
        <v>47.189893955446912</v>
      </c>
      <c r="AA24" s="20">
        <v>737143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118359755</v>
      </c>
      <c r="D33" s="29">
        <f t="shared" ref="D33:Y33" si="0">SUM(D6:D32)</f>
        <v>0</v>
      </c>
      <c r="E33" s="30">
        <f t="shared" si="0"/>
        <v>351370110</v>
      </c>
      <c r="F33" s="31">
        <f t="shared" si="0"/>
        <v>346275757</v>
      </c>
      <c r="G33" s="31">
        <f t="shared" si="0"/>
        <v>3091255</v>
      </c>
      <c r="H33" s="31">
        <f t="shared" si="0"/>
        <v>10389004</v>
      </c>
      <c r="I33" s="31">
        <f t="shared" si="0"/>
        <v>10233193</v>
      </c>
      <c r="J33" s="31">
        <f t="shared" si="0"/>
        <v>23713452</v>
      </c>
      <c r="K33" s="31">
        <f t="shared" si="0"/>
        <v>10023510</v>
      </c>
      <c r="L33" s="31">
        <f t="shared" si="0"/>
        <v>9524469</v>
      </c>
      <c r="M33" s="31">
        <f t="shared" si="0"/>
        <v>9620549</v>
      </c>
      <c r="N33" s="31">
        <f t="shared" si="0"/>
        <v>29168528</v>
      </c>
      <c r="O33" s="31">
        <f t="shared" si="0"/>
        <v>7377708</v>
      </c>
      <c r="P33" s="31">
        <f t="shared" si="0"/>
        <v>10619153</v>
      </c>
      <c r="Q33" s="31">
        <f t="shared" si="0"/>
        <v>9860711</v>
      </c>
      <c r="R33" s="31">
        <f t="shared" si="0"/>
        <v>27857572</v>
      </c>
      <c r="S33" s="31">
        <f t="shared" si="0"/>
        <v>10512897</v>
      </c>
      <c r="T33" s="31">
        <f t="shared" si="0"/>
        <v>10492555</v>
      </c>
      <c r="U33" s="31">
        <f t="shared" si="0"/>
        <v>15854967</v>
      </c>
      <c r="V33" s="31">
        <f t="shared" si="0"/>
        <v>36860419</v>
      </c>
      <c r="W33" s="31">
        <f t="shared" si="0"/>
        <v>117599971</v>
      </c>
      <c r="X33" s="31">
        <f t="shared" si="0"/>
        <v>346275757</v>
      </c>
      <c r="Y33" s="31">
        <f t="shared" si="0"/>
        <v>-228675786</v>
      </c>
      <c r="Z33" s="32">
        <f>+IF(X33&lt;&gt;0,+(Y33/X33)*100,0)</f>
        <v>-66.038635791647408</v>
      </c>
      <c r="AA33" s="29">
        <f>SUM(AA6:AA32)</f>
        <v>346275757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17112199</v>
      </c>
      <c r="D35" s="20"/>
      <c r="E35" s="21">
        <v>16111585</v>
      </c>
      <c r="F35" s="22">
        <v>16111585</v>
      </c>
      <c r="G35" s="22"/>
      <c r="H35" s="22">
        <v>1652127</v>
      </c>
      <c r="I35" s="22">
        <v>2568345</v>
      </c>
      <c r="J35" s="22">
        <v>4220472</v>
      </c>
      <c r="K35" s="22">
        <v>2796001</v>
      </c>
      <c r="L35" s="22">
        <v>2818476</v>
      </c>
      <c r="M35" s="22">
        <v>1472277</v>
      </c>
      <c r="N35" s="22">
        <v>7086754</v>
      </c>
      <c r="O35" s="22">
        <v>1477210</v>
      </c>
      <c r="P35" s="22">
        <v>-1290927</v>
      </c>
      <c r="Q35" s="22">
        <v>1498843</v>
      </c>
      <c r="R35" s="22">
        <v>1685126</v>
      </c>
      <c r="S35" s="22">
        <v>1561410</v>
      </c>
      <c r="T35" s="22">
        <v>1586968</v>
      </c>
      <c r="U35" s="22">
        <v>1717917</v>
      </c>
      <c r="V35" s="22">
        <v>4866295</v>
      </c>
      <c r="W35" s="22">
        <v>17858647</v>
      </c>
      <c r="X35" s="22">
        <v>16111585</v>
      </c>
      <c r="Y35" s="22">
        <v>1747062</v>
      </c>
      <c r="Z35" s="23">
        <v>10.843514154566419</v>
      </c>
      <c r="AA35" s="20">
        <v>16111585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265797522</v>
      </c>
      <c r="D37" s="20"/>
      <c r="E37" s="21">
        <v>272470875</v>
      </c>
      <c r="F37" s="22">
        <v>272470875</v>
      </c>
      <c r="G37" s="22">
        <v>396156</v>
      </c>
      <c r="H37" s="22">
        <v>38125725</v>
      </c>
      <c r="I37" s="22">
        <v>34438465</v>
      </c>
      <c r="J37" s="22">
        <v>72960346</v>
      </c>
      <c r="K37" s="22">
        <v>20084644</v>
      </c>
      <c r="L37" s="22">
        <v>21627386</v>
      </c>
      <c r="M37" s="22">
        <v>21021368</v>
      </c>
      <c r="N37" s="22">
        <v>62733398</v>
      </c>
      <c r="O37" s="22">
        <v>19619420</v>
      </c>
      <c r="P37" s="22">
        <v>20519153</v>
      </c>
      <c r="Q37" s="22">
        <v>19401123</v>
      </c>
      <c r="R37" s="22">
        <v>59539696</v>
      </c>
      <c r="S37" s="22">
        <v>21290941</v>
      </c>
      <c r="T37" s="22">
        <v>20978610</v>
      </c>
      <c r="U37" s="22">
        <v>53523028</v>
      </c>
      <c r="V37" s="22">
        <v>95792579</v>
      </c>
      <c r="W37" s="22">
        <v>291026019</v>
      </c>
      <c r="X37" s="22">
        <v>272470875</v>
      </c>
      <c r="Y37" s="22">
        <v>18555144</v>
      </c>
      <c r="Z37" s="23">
        <v>6.8099550089527918</v>
      </c>
      <c r="AA37" s="20">
        <v>272470875</v>
      </c>
    </row>
    <row r="38" spans="1:27" x14ac:dyDescent="0.25">
      <c r="A38" s="19" t="s">
        <v>64</v>
      </c>
      <c r="B38" s="15" t="s">
        <v>32</v>
      </c>
      <c r="C38" s="20">
        <v>2879822</v>
      </c>
      <c r="D38" s="20"/>
      <c r="E38" s="21">
        <v>3000000</v>
      </c>
      <c r="F38" s="22">
        <v>2640000</v>
      </c>
      <c r="G38" s="22">
        <v>9491</v>
      </c>
      <c r="H38" s="22">
        <v>9375</v>
      </c>
      <c r="I38" s="22">
        <v>37389</v>
      </c>
      <c r="J38" s="22">
        <v>56255</v>
      </c>
      <c r="K38" s="22">
        <v>45538</v>
      </c>
      <c r="L38" s="22">
        <v>80263</v>
      </c>
      <c r="M38" s="22">
        <v>621812</v>
      </c>
      <c r="N38" s="22">
        <v>747613</v>
      </c>
      <c r="O38" s="22">
        <v>29187</v>
      </c>
      <c r="P38" s="22">
        <v>631210</v>
      </c>
      <c r="Q38" s="22">
        <v>597110</v>
      </c>
      <c r="R38" s="22">
        <v>1257507</v>
      </c>
      <c r="S38" s="22">
        <v>115276</v>
      </c>
      <c r="T38" s="22">
        <v>136103</v>
      </c>
      <c r="U38" s="22">
        <v>744297</v>
      </c>
      <c r="V38" s="22">
        <v>995676</v>
      </c>
      <c r="W38" s="22">
        <v>3057051</v>
      </c>
      <c r="X38" s="22">
        <v>2640000</v>
      </c>
      <c r="Y38" s="22">
        <v>417051</v>
      </c>
      <c r="Z38" s="23">
        <v>15.797386363636365</v>
      </c>
      <c r="AA38" s="20">
        <v>2640000</v>
      </c>
    </row>
    <row r="39" spans="1:27" x14ac:dyDescent="0.25">
      <c r="A39" s="19" t="s">
        <v>65</v>
      </c>
      <c r="B39" s="15" t="s">
        <v>32</v>
      </c>
      <c r="C39" s="20">
        <v>37761472</v>
      </c>
      <c r="D39" s="20"/>
      <c r="E39" s="21">
        <v>3558396</v>
      </c>
      <c r="F39" s="22">
        <v>6558396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6558396</v>
      </c>
      <c r="Y39" s="22">
        <v>-6558396</v>
      </c>
      <c r="Z39" s="23">
        <v>-100</v>
      </c>
      <c r="AA39" s="20">
        <v>6558396</v>
      </c>
    </row>
    <row r="40" spans="1:27" x14ac:dyDescent="0.25">
      <c r="A40" s="19" t="s">
        <v>66</v>
      </c>
      <c r="B40" s="15" t="s">
        <v>32</v>
      </c>
      <c r="C40" s="20">
        <v>24459625</v>
      </c>
      <c r="D40" s="20"/>
      <c r="E40" s="21">
        <v>45548</v>
      </c>
      <c r="F40" s="22">
        <v>45548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45548</v>
      </c>
      <c r="Y40" s="22">
        <v>-45548</v>
      </c>
      <c r="Z40" s="23">
        <v>-100</v>
      </c>
      <c r="AA40" s="20">
        <v>45548</v>
      </c>
    </row>
    <row r="41" spans="1:27" x14ac:dyDescent="0.25">
      <c r="A41" s="19" t="s">
        <v>40</v>
      </c>
      <c r="B41" s="15" t="s">
        <v>32</v>
      </c>
      <c r="C41" s="20">
        <v>40740</v>
      </c>
      <c r="D41" s="20"/>
      <c r="E41" s="21">
        <v>583579</v>
      </c>
      <c r="F41" s="22">
        <v>83579</v>
      </c>
      <c r="G41" s="22">
        <v>4038</v>
      </c>
      <c r="H41" s="22">
        <v>11590</v>
      </c>
      <c r="I41" s="22">
        <v>1378</v>
      </c>
      <c r="J41" s="22">
        <v>17006</v>
      </c>
      <c r="K41" s="22">
        <v>14396</v>
      </c>
      <c r="L41" s="22">
        <v>203</v>
      </c>
      <c r="M41" s="22">
        <v>85</v>
      </c>
      <c r="N41" s="22">
        <v>14684</v>
      </c>
      <c r="O41" s="22">
        <v>1517</v>
      </c>
      <c r="P41" s="22"/>
      <c r="Q41" s="22"/>
      <c r="R41" s="22">
        <v>1517</v>
      </c>
      <c r="S41" s="22"/>
      <c r="T41" s="22"/>
      <c r="U41" s="22">
        <v>-25624</v>
      </c>
      <c r="V41" s="22">
        <v>-25624</v>
      </c>
      <c r="W41" s="22">
        <v>7583</v>
      </c>
      <c r="X41" s="22">
        <v>83579</v>
      </c>
      <c r="Y41" s="22">
        <v>-75996</v>
      </c>
      <c r="Z41" s="23">
        <v>-90.927146771318164</v>
      </c>
      <c r="AA41" s="20">
        <v>83579</v>
      </c>
    </row>
    <row r="42" spans="1:27" x14ac:dyDescent="0.25">
      <c r="A42" s="19" t="s">
        <v>67</v>
      </c>
      <c r="B42" s="15" t="s">
        <v>32</v>
      </c>
      <c r="C42" s="20">
        <v>21395641</v>
      </c>
      <c r="D42" s="20"/>
      <c r="E42" s="21">
        <v>12000000</v>
      </c>
      <c r="F42" s="22">
        <v>14100000</v>
      </c>
      <c r="G42" s="22">
        <v>242925</v>
      </c>
      <c r="H42" s="22">
        <v>2190697</v>
      </c>
      <c r="I42" s="22">
        <v>242748</v>
      </c>
      <c r="J42" s="22">
        <v>2676370</v>
      </c>
      <c r="K42" s="22">
        <v>1704384</v>
      </c>
      <c r="L42" s="22">
        <v>2250998</v>
      </c>
      <c r="M42" s="22">
        <v>1778424</v>
      </c>
      <c r="N42" s="22">
        <v>5733806</v>
      </c>
      <c r="O42" s="22">
        <v>516590</v>
      </c>
      <c r="P42" s="22">
        <v>479385</v>
      </c>
      <c r="Q42" s="22">
        <v>826599</v>
      </c>
      <c r="R42" s="22">
        <v>1822574</v>
      </c>
      <c r="S42" s="22">
        <v>1039150</v>
      </c>
      <c r="T42" s="22">
        <v>684581</v>
      </c>
      <c r="U42" s="22">
        <v>2582667</v>
      </c>
      <c r="V42" s="22">
        <v>4306398</v>
      </c>
      <c r="W42" s="22">
        <v>14539148</v>
      </c>
      <c r="X42" s="22">
        <v>14100000</v>
      </c>
      <c r="Y42" s="22">
        <v>439148</v>
      </c>
      <c r="Z42" s="23">
        <v>3.1145248226950355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2946497</v>
      </c>
      <c r="F44" s="22">
        <v>2946497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2946497</v>
      </c>
      <c r="Y44" s="22">
        <v>-2946497</v>
      </c>
      <c r="Z44" s="23">
        <v>-100</v>
      </c>
      <c r="AA44" s="20">
        <v>2946497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369447021</v>
      </c>
      <c r="D48" s="29">
        <f t="shared" ref="D48:Y48" si="1">SUM(D35:D47)</f>
        <v>0</v>
      </c>
      <c r="E48" s="30">
        <f t="shared" si="1"/>
        <v>310716480</v>
      </c>
      <c r="F48" s="31">
        <f t="shared" si="1"/>
        <v>314956480</v>
      </c>
      <c r="G48" s="31">
        <f t="shared" si="1"/>
        <v>652610</v>
      </c>
      <c r="H48" s="31">
        <f t="shared" si="1"/>
        <v>41989514</v>
      </c>
      <c r="I48" s="31">
        <f t="shared" si="1"/>
        <v>37288325</v>
      </c>
      <c r="J48" s="31">
        <f t="shared" si="1"/>
        <v>79930449</v>
      </c>
      <c r="K48" s="31">
        <f t="shared" si="1"/>
        <v>24644963</v>
      </c>
      <c r="L48" s="31">
        <f t="shared" si="1"/>
        <v>26777326</v>
      </c>
      <c r="M48" s="31">
        <f t="shared" si="1"/>
        <v>24893966</v>
      </c>
      <c r="N48" s="31">
        <f t="shared" si="1"/>
        <v>76316255</v>
      </c>
      <c r="O48" s="31">
        <f t="shared" si="1"/>
        <v>21643924</v>
      </c>
      <c r="P48" s="31">
        <f t="shared" si="1"/>
        <v>20338821</v>
      </c>
      <c r="Q48" s="31">
        <f t="shared" si="1"/>
        <v>22323675</v>
      </c>
      <c r="R48" s="31">
        <f t="shared" si="1"/>
        <v>64306420</v>
      </c>
      <c r="S48" s="31">
        <f t="shared" si="1"/>
        <v>24006777</v>
      </c>
      <c r="T48" s="31">
        <f t="shared" si="1"/>
        <v>23386262</v>
      </c>
      <c r="U48" s="31">
        <f t="shared" si="1"/>
        <v>58542285</v>
      </c>
      <c r="V48" s="31">
        <f t="shared" si="1"/>
        <v>105935324</v>
      </c>
      <c r="W48" s="31">
        <f t="shared" si="1"/>
        <v>326488448</v>
      </c>
      <c r="X48" s="31">
        <f t="shared" si="1"/>
        <v>314956480</v>
      </c>
      <c r="Y48" s="31">
        <f t="shared" si="1"/>
        <v>11531968</v>
      </c>
      <c r="Z48" s="32">
        <f>+IF(X48&lt;&gt;0,+(Y48/X48)*100,0)</f>
        <v>3.6614480832399448</v>
      </c>
      <c r="AA48" s="29">
        <f>SUM(AA35:AA47)</f>
        <v>314956480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-251087266</v>
      </c>
      <c r="D49" s="39">
        <f t="shared" si="2"/>
        <v>0</v>
      </c>
      <c r="E49" s="40">
        <f t="shared" si="2"/>
        <v>40653630</v>
      </c>
      <c r="F49" s="41">
        <f t="shared" si="2"/>
        <v>31319277</v>
      </c>
      <c r="G49" s="41">
        <f t="shared" si="2"/>
        <v>2438645</v>
      </c>
      <c r="H49" s="41">
        <f t="shared" si="2"/>
        <v>-31600510</v>
      </c>
      <c r="I49" s="41">
        <f t="shared" si="2"/>
        <v>-27055132</v>
      </c>
      <c r="J49" s="41">
        <f t="shared" si="2"/>
        <v>-56216997</v>
      </c>
      <c r="K49" s="41">
        <f t="shared" si="2"/>
        <v>-14621453</v>
      </c>
      <c r="L49" s="41">
        <f t="shared" si="2"/>
        <v>-17252857</v>
      </c>
      <c r="M49" s="41">
        <f t="shared" si="2"/>
        <v>-15273417</v>
      </c>
      <c r="N49" s="41">
        <f t="shared" si="2"/>
        <v>-47147727</v>
      </c>
      <c r="O49" s="41">
        <f t="shared" si="2"/>
        <v>-14266216</v>
      </c>
      <c r="P49" s="41">
        <f t="shared" si="2"/>
        <v>-9719668</v>
      </c>
      <c r="Q49" s="41">
        <f t="shared" si="2"/>
        <v>-12462964</v>
      </c>
      <c r="R49" s="41">
        <f t="shared" si="2"/>
        <v>-36448848</v>
      </c>
      <c r="S49" s="41">
        <f t="shared" si="2"/>
        <v>-13493880</v>
      </c>
      <c r="T49" s="41">
        <f t="shared" si="2"/>
        <v>-12893707</v>
      </c>
      <c r="U49" s="41">
        <f t="shared" si="2"/>
        <v>-42687318</v>
      </c>
      <c r="V49" s="41">
        <f t="shared" si="2"/>
        <v>-69074905</v>
      </c>
      <c r="W49" s="41">
        <f t="shared" si="2"/>
        <v>-208888477</v>
      </c>
      <c r="X49" s="41">
        <f t="shared" si="2"/>
        <v>31319277</v>
      </c>
      <c r="Y49" s="41">
        <f t="shared" si="2"/>
        <v>-240207754</v>
      </c>
      <c r="Z49" s="42">
        <f>+IF(X49&lt;&gt;0,+(Y49/X49)*100,0)</f>
        <v>-766.96455668500903</v>
      </c>
      <c r="AA49" s="39">
        <f>+AA33-AA48</f>
        <v>31319277</v>
      </c>
    </row>
    <row r="50" spans="1:27" x14ac:dyDescent="0.25">
      <c r="A50" s="43" t="s">
        <v>75</v>
      </c>
      <c r="B50" s="15" t="s">
        <v>32</v>
      </c>
      <c r="C50" s="20">
        <v>4501744</v>
      </c>
      <c r="D50" s="20"/>
      <c r="E50" s="21">
        <v>11851000</v>
      </c>
      <c r="F50" s="22">
        <v>11851000</v>
      </c>
      <c r="G50" s="22">
        <v>332224</v>
      </c>
      <c r="H50" s="22"/>
      <c r="I50" s="22"/>
      <c r="J50" s="22">
        <v>332224</v>
      </c>
      <c r="K50" s="22">
        <v>4995000</v>
      </c>
      <c r="L50" s="22"/>
      <c r="M50" s="22">
        <v>3199115</v>
      </c>
      <c r="N50" s="22">
        <v>8194115</v>
      </c>
      <c r="O50" s="22"/>
      <c r="P50" s="22"/>
      <c r="Q50" s="22"/>
      <c r="R50" s="22"/>
      <c r="S50" s="22">
        <v>1929662</v>
      </c>
      <c r="T50" s="22"/>
      <c r="U50" s="22">
        <v>1791606</v>
      </c>
      <c r="V50" s="22">
        <v>3721268</v>
      </c>
      <c r="W50" s="22">
        <v>12247607</v>
      </c>
      <c r="X50" s="22">
        <v>11851000</v>
      </c>
      <c r="Y50" s="22">
        <v>396607</v>
      </c>
      <c r="Z50" s="23">
        <v>3.3466121002447049</v>
      </c>
      <c r="AA50" s="20">
        <v>11851000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-246585522</v>
      </c>
      <c r="D52" s="48">
        <f t="shared" si="3"/>
        <v>0</v>
      </c>
      <c r="E52" s="49">
        <f t="shared" si="3"/>
        <v>52504630</v>
      </c>
      <c r="F52" s="50">
        <f t="shared" si="3"/>
        <v>43170277</v>
      </c>
      <c r="G52" s="50">
        <f t="shared" si="3"/>
        <v>2770869</v>
      </c>
      <c r="H52" s="50">
        <f t="shared" si="3"/>
        <v>-31600510</v>
      </c>
      <c r="I52" s="50">
        <f t="shared" si="3"/>
        <v>-27055132</v>
      </c>
      <c r="J52" s="50">
        <f t="shared" si="3"/>
        <v>-55884773</v>
      </c>
      <c r="K52" s="50">
        <f t="shared" si="3"/>
        <v>-9626453</v>
      </c>
      <c r="L52" s="50">
        <f t="shared" si="3"/>
        <v>-17252857</v>
      </c>
      <c r="M52" s="50">
        <f t="shared" si="3"/>
        <v>-12074302</v>
      </c>
      <c r="N52" s="50">
        <f t="shared" si="3"/>
        <v>-38953612</v>
      </c>
      <c r="O52" s="50">
        <f t="shared" si="3"/>
        <v>-14266216</v>
      </c>
      <c r="P52" s="50">
        <f t="shared" si="3"/>
        <v>-9719668</v>
      </c>
      <c r="Q52" s="50">
        <f t="shared" si="3"/>
        <v>-12462964</v>
      </c>
      <c r="R52" s="50">
        <f t="shared" si="3"/>
        <v>-36448848</v>
      </c>
      <c r="S52" s="50">
        <f t="shared" si="3"/>
        <v>-11564218</v>
      </c>
      <c r="T52" s="50">
        <f t="shared" si="3"/>
        <v>-12893707</v>
      </c>
      <c r="U52" s="50">
        <f t="shared" si="3"/>
        <v>-40895712</v>
      </c>
      <c r="V52" s="50">
        <f t="shared" si="3"/>
        <v>-65353637</v>
      </c>
      <c r="W52" s="50">
        <f t="shared" si="3"/>
        <v>-196640870</v>
      </c>
      <c r="X52" s="50">
        <f t="shared" si="3"/>
        <v>43170277</v>
      </c>
      <c r="Y52" s="50">
        <f t="shared" si="3"/>
        <v>-239811147</v>
      </c>
      <c r="Z52" s="51">
        <f>+IF(X52&lt;&gt;0,+(Y52/X52)*100,0)</f>
        <v>-555.50059824726168</v>
      </c>
      <c r="AA52" s="48">
        <f>SUM(AA49:AA51)</f>
        <v>43170277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-246585522</v>
      </c>
      <c r="D54" s="54">
        <f>+D52-D53</f>
        <v>0</v>
      </c>
      <c r="E54" s="55">
        <f t="shared" si="4"/>
        <v>52504630</v>
      </c>
      <c r="F54" s="56">
        <f t="shared" si="4"/>
        <v>43170277</v>
      </c>
      <c r="G54" s="56">
        <f t="shared" si="4"/>
        <v>2770869</v>
      </c>
      <c r="H54" s="56">
        <f t="shared" si="4"/>
        <v>-31600510</v>
      </c>
      <c r="I54" s="56">
        <f t="shared" si="4"/>
        <v>-27055132</v>
      </c>
      <c r="J54" s="56">
        <f t="shared" si="4"/>
        <v>-55884773</v>
      </c>
      <c r="K54" s="56">
        <f t="shared" si="4"/>
        <v>-9626453</v>
      </c>
      <c r="L54" s="56">
        <f t="shared" si="4"/>
        <v>-17252857</v>
      </c>
      <c r="M54" s="56">
        <f t="shared" si="4"/>
        <v>-12074302</v>
      </c>
      <c r="N54" s="56">
        <f t="shared" si="4"/>
        <v>-38953612</v>
      </c>
      <c r="O54" s="56">
        <f t="shared" si="4"/>
        <v>-14266216</v>
      </c>
      <c r="P54" s="56">
        <f t="shared" si="4"/>
        <v>-9719668</v>
      </c>
      <c r="Q54" s="56">
        <f t="shared" si="4"/>
        <v>-12462964</v>
      </c>
      <c r="R54" s="56">
        <f t="shared" si="4"/>
        <v>-36448848</v>
      </c>
      <c r="S54" s="56">
        <f t="shared" si="4"/>
        <v>-11564218</v>
      </c>
      <c r="T54" s="56">
        <f t="shared" si="4"/>
        <v>-12893707</v>
      </c>
      <c r="U54" s="56">
        <f t="shared" si="4"/>
        <v>-40895712</v>
      </c>
      <c r="V54" s="56">
        <f t="shared" si="4"/>
        <v>-65353637</v>
      </c>
      <c r="W54" s="56">
        <f t="shared" si="4"/>
        <v>-196640870</v>
      </c>
      <c r="X54" s="56">
        <f t="shared" si="4"/>
        <v>43170277</v>
      </c>
      <c r="Y54" s="56">
        <f t="shared" si="4"/>
        <v>-239811147</v>
      </c>
      <c r="Z54" s="57">
        <f>+IF(X54&lt;&gt;0,+(Y54/X54)*100,0)</f>
        <v>-555.50059824726168</v>
      </c>
      <c r="AA54" s="54">
        <f>+AA52-AA53</f>
        <v>43170277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-246585522</v>
      </c>
      <c r="D57" s="48">
        <f>SUM(D54:D56)</f>
        <v>0</v>
      </c>
      <c r="E57" s="49">
        <f t="shared" si="5"/>
        <v>52504630</v>
      </c>
      <c r="F57" s="50">
        <f t="shared" si="5"/>
        <v>43170277</v>
      </c>
      <c r="G57" s="50">
        <f t="shared" si="5"/>
        <v>2770869</v>
      </c>
      <c r="H57" s="50">
        <f t="shared" si="5"/>
        <v>-31600510</v>
      </c>
      <c r="I57" s="50">
        <f t="shared" si="5"/>
        <v>-27055132</v>
      </c>
      <c r="J57" s="50">
        <f t="shared" si="5"/>
        <v>-55884773</v>
      </c>
      <c r="K57" s="50">
        <f t="shared" si="5"/>
        <v>-9626453</v>
      </c>
      <c r="L57" s="50">
        <f t="shared" si="5"/>
        <v>-17252857</v>
      </c>
      <c r="M57" s="50">
        <f t="shared" si="5"/>
        <v>-12074302</v>
      </c>
      <c r="N57" s="50">
        <f t="shared" si="5"/>
        <v>-38953612</v>
      </c>
      <c r="O57" s="50">
        <f t="shared" si="5"/>
        <v>-14266216</v>
      </c>
      <c r="P57" s="50">
        <f t="shared" si="5"/>
        <v>-9719668</v>
      </c>
      <c r="Q57" s="50">
        <f t="shared" si="5"/>
        <v>-12462964</v>
      </c>
      <c r="R57" s="50">
        <f t="shared" si="5"/>
        <v>-36448848</v>
      </c>
      <c r="S57" s="50">
        <f t="shared" si="5"/>
        <v>-11564218</v>
      </c>
      <c r="T57" s="50">
        <f t="shared" si="5"/>
        <v>-12893707</v>
      </c>
      <c r="U57" s="50">
        <f t="shared" si="5"/>
        <v>-40895712</v>
      </c>
      <c r="V57" s="50">
        <f t="shared" si="5"/>
        <v>-65353637</v>
      </c>
      <c r="W57" s="50">
        <f t="shared" si="5"/>
        <v>-196640870</v>
      </c>
      <c r="X57" s="50">
        <f t="shared" si="5"/>
        <v>43170277</v>
      </c>
      <c r="Y57" s="50">
        <f t="shared" si="5"/>
        <v>-239811147</v>
      </c>
      <c r="Z57" s="51">
        <f>+IF(X57&lt;&gt;0,+(Y57/X57)*100,0)</f>
        <v>-555.50059824726168</v>
      </c>
      <c r="AA57" s="48">
        <f>SUM(AA54:AA56)</f>
        <v>43170277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-246585522</v>
      </c>
      <c r="D60" s="65">
        <f>SUM(D57:D59)</f>
        <v>0</v>
      </c>
      <c r="E60" s="66">
        <f t="shared" si="6"/>
        <v>52504630</v>
      </c>
      <c r="F60" s="67">
        <f t="shared" si="6"/>
        <v>43170277</v>
      </c>
      <c r="G60" s="67">
        <f t="shared" si="6"/>
        <v>2770869</v>
      </c>
      <c r="H60" s="67">
        <f t="shared" si="6"/>
        <v>-31600510</v>
      </c>
      <c r="I60" s="67">
        <f t="shared" si="6"/>
        <v>-27055132</v>
      </c>
      <c r="J60" s="67">
        <f t="shared" si="6"/>
        <v>-55884773</v>
      </c>
      <c r="K60" s="67">
        <f t="shared" si="6"/>
        <v>-9626453</v>
      </c>
      <c r="L60" s="67">
        <f t="shared" si="6"/>
        <v>-17252857</v>
      </c>
      <c r="M60" s="67">
        <f t="shared" si="6"/>
        <v>-12074302</v>
      </c>
      <c r="N60" s="67">
        <f t="shared" si="6"/>
        <v>-38953612</v>
      </c>
      <c r="O60" s="67">
        <f t="shared" si="6"/>
        <v>-14266216</v>
      </c>
      <c r="P60" s="67">
        <f t="shared" si="6"/>
        <v>-9719668</v>
      </c>
      <c r="Q60" s="67">
        <f t="shared" si="6"/>
        <v>-12462964</v>
      </c>
      <c r="R60" s="67">
        <f t="shared" si="6"/>
        <v>-36448848</v>
      </c>
      <c r="S60" s="67">
        <f t="shared" si="6"/>
        <v>-11564218</v>
      </c>
      <c r="T60" s="67">
        <f t="shared" si="6"/>
        <v>-12893707</v>
      </c>
      <c r="U60" s="67">
        <f t="shared" si="6"/>
        <v>-40895712</v>
      </c>
      <c r="V60" s="67">
        <f t="shared" si="6"/>
        <v>-65353637</v>
      </c>
      <c r="W60" s="67">
        <f t="shared" si="6"/>
        <v>-196640870</v>
      </c>
      <c r="X60" s="67">
        <f t="shared" si="6"/>
        <v>43170277</v>
      </c>
      <c r="Y60" s="67">
        <f t="shared" si="6"/>
        <v>-239811147</v>
      </c>
      <c r="Z60" s="68">
        <f>+IF(X60&lt;&gt;0,+(Y60/X60)*100,0)</f>
        <v>-555.50059824726168</v>
      </c>
      <c r="AA60" s="65">
        <f>SUM(AA57:AA59)</f>
        <v>43170277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517559949</v>
      </c>
      <c r="D6" s="20"/>
      <c r="E6" s="21">
        <v>598345548</v>
      </c>
      <c r="F6" s="22">
        <v>580250783</v>
      </c>
      <c r="G6" s="22">
        <v>39194240</v>
      </c>
      <c r="H6" s="22">
        <v>60987655</v>
      </c>
      <c r="I6" s="22">
        <v>48535879</v>
      </c>
      <c r="J6" s="22">
        <v>148717774</v>
      </c>
      <c r="K6" s="22">
        <v>45915456</v>
      </c>
      <c r="L6" s="22">
        <v>41157858</v>
      </c>
      <c r="M6" s="22">
        <v>41488274</v>
      </c>
      <c r="N6" s="22">
        <v>128561588</v>
      </c>
      <c r="O6" s="22">
        <v>34087089</v>
      </c>
      <c r="P6" s="22">
        <v>46389327</v>
      </c>
      <c r="Q6" s="22">
        <v>41633690</v>
      </c>
      <c r="R6" s="22">
        <v>122110106</v>
      </c>
      <c r="S6" s="22">
        <v>41054885</v>
      </c>
      <c r="T6" s="22">
        <v>39676098</v>
      </c>
      <c r="U6" s="22">
        <v>67649436</v>
      </c>
      <c r="V6" s="22">
        <v>148380419</v>
      </c>
      <c r="W6" s="22">
        <v>547769887</v>
      </c>
      <c r="X6" s="22">
        <v>580250783</v>
      </c>
      <c r="Y6" s="22">
        <v>-32480896</v>
      </c>
      <c r="Z6" s="23">
        <v>-5.5977341093911113</v>
      </c>
      <c r="AA6" s="20">
        <v>580250783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9565217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6504472</v>
      </c>
      <c r="Q10" s="22">
        <v>-6504472</v>
      </c>
      <c r="R10" s="22"/>
      <c r="S10" s="22">
        <v>8551974</v>
      </c>
      <c r="T10" s="22">
        <v>892430</v>
      </c>
      <c r="U10" s="22"/>
      <c r="V10" s="22">
        <v>9444404</v>
      </c>
      <c r="W10" s="22">
        <v>9444404</v>
      </c>
      <c r="X10" s="22">
        <v>9565217</v>
      </c>
      <c r="Y10" s="22">
        <v>-120813</v>
      </c>
      <c r="Z10" s="23">
        <v>-1.2630450516700249</v>
      </c>
      <c r="AA10" s="20">
        <v>9565217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4487109</v>
      </c>
      <c r="G13" s="22">
        <v>309121</v>
      </c>
      <c r="H13" s="22">
        <v>345025</v>
      </c>
      <c r="I13" s="22">
        <v>409600</v>
      </c>
      <c r="J13" s="22">
        <v>1063746</v>
      </c>
      <c r="K13" s="22">
        <v>390599</v>
      </c>
      <c r="L13" s="22">
        <v>389098</v>
      </c>
      <c r="M13" s="22">
        <v>400113</v>
      </c>
      <c r="N13" s="22">
        <v>1179810</v>
      </c>
      <c r="O13" s="22">
        <v>371212</v>
      </c>
      <c r="P13" s="22">
        <v>411037</v>
      </c>
      <c r="Q13" s="22">
        <v>424534</v>
      </c>
      <c r="R13" s="22">
        <v>1206783</v>
      </c>
      <c r="S13" s="22">
        <v>447497</v>
      </c>
      <c r="T13" s="22">
        <v>430599</v>
      </c>
      <c r="U13" s="22">
        <v>446018</v>
      </c>
      <c r="V13" s="22">
        <v>1324114</v>
      </c>
      <c r="W13" s="22">
        <v>4774453</v>
      </c>
      <c r="X13" s="22">
        <v>4487109</v>
      </c>
      <c r="Y13" s="22">
        <v>287344</v>
      </c>
      <c r="Z13" s="23">
        <v>6.4037668797437277</v>
      </c>
      <c r="AA13" s="20">
        <v>4487109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2903</v>
      </c>
      <c r="D20" s="20"/>
      <c r="E20" s="21">
        <v>6096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3008126</v>
      </c>
      <c r="D24" s="20"/>
      <c r="E24" s="21"/>
      <c r="F24" s="22">
        <v>2264596</v>
      </c>
      <c r="G24" s="22"/>
      <c r="H24" s="22"/>
      <c r="I24" s="22">
        <v>690148</v>
      </c>
      <c r="J24" s="22">
        <v>690148</v>
      </c>
      <c r="K24" s="22">
        <v>362591</v>
      </c>
      <c r="L24" s="22">
        <v>119339</v>
      </c>
      <c r="M24" s="22">
        <v>-39780</v>
      </c>
      <c r="N24" s="22">
        <v>442150</v>
      </c>
      <c r="O24" s="22">
        <v>46410</v>
      </c>
      <c r="P24" s="22">
        <v>471359</v>
      </c>
      <c r="Q24" s="22">
        <v>795596</v>
      </c>
      <c r="R24" s="22">
        <v>1313365</v>
      </c>
      <c r="S24" s="22">
        <v>165749</v>
      </c>
      <c r="T24" s="22">
        <v>165749</v>
      </c>
      <c r="U24" s="22">
        <v>262665</v>
      </c>
      <c r="V24" s="22">
        <v>594163</v>
      </c>
      <c r="W24" s="22">
        <v>3039826</v>
      </c>
      <c r="X24" s="22">
        <v>2264596</v>
      </c>
      <c r="Y24" s="22">
        <v>775230</v>
      </c>
      <c r="Z24" s="23">
        <v>34.232596012710438</v>
      </c>
      <c r="AA24" s="20">
        <v>2264596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19678665</v>
      </c>
      <c r="D26" s="20"/>
      <c r="E26" s="21">
        <v>20118400</v>
      </c>
      <c r="F26" s="22">
        <v>20141400</v>
      </c>
      <c r="G26" s="22">
        <v>6953642</v>
      </c>
      <c r="H26" s="22"/>
      <c r="I26" s="22">
        <v>389884</v>
      </c>
      <c r="J26" s="22">
        <v>7343526</v>
      </c>
      <c r="K26" s="22">
        <v>263196</v>
      </c>
      <c r="L26" s="22">
        <v>224567</v>
      </c>
      <c r="M26" s="22">
        <v>224617</v>
      </c>
      <c r="N26" s="22">
        <v>712380</v>
      </c>
      <c r="O26" s="22">
        <v>5372250</v>
      </c>
      <c r="P26" s="22">
        <v>432725</v>
      </c>
      <c r="Q26" s="22">
        <v>4275402</v>
      </c>
      <c r="R26" s="22">
        <v>10080377</v>
      </c>
      <c r="S26" s="22">
        <v>209961</v>
      </c>
      <c r="T26" s="22">
        <v>164671</v>
      </c>
      <c r="U26" s="22">
        <v>222388</v>
      </c>
      <c r="V26" s="22">
        <v>597020</v>
      </c>
      <c r="W26" s="22">
        <v>18733303</v>
      </c>
      <c r="X26" s="22">
        <v>20141400</v>
      </c>
      <c r="Y26" s="22">
        <v>-1408097</v>
      </c>
      <c r="Z26" s="23">
        <v>-6.9910582183959402</v>
      </c>
      <c r="AA26" s="20">
        <v>20141400</v>
      </c>
    </row>
    <row r="27" spans="1:27" x14ac:dyDescent="0.25">
      <c r="A27" s="19" t="s">
        <v>40</v>
      </c>
      <c r="B27" s="15" t="s">
        <v>32</v>
      </c>
      <c r="C27" s="20">
        <v>1011921</v>
      </c>
      <c r="D27" s="20"/>
      <c r="E27" s="21"/>
      <c r="F27" s="22">
        <v>1054077</v>
      </c>
      <c r="G27" s="22">
        <v>80100</v>
      </c>
      <c r="H27" s="22">
        <v>81738</v>
      </c>
      <c r="I27" s="22">
        <v>108937</v>
      </c>
      <c r="J27" s="22">
        <v>270775</v>
      </c>
      <c r="K27" s="22">
        <v>84815</v>
      </c>
      <c r="L27" s="22">
        <v>86271</v>
      </c>
      <c r="M27" s="22">
        <v>85178</v>
      </c>
      <c r="N27" s="22">
        <v>256264</v>
      </c>
      <c r="O27" s="22">
        <v>81006</v>
      </c>
      <c r="P27" s="22">
        <v>87904</v>
      </c>
      <c r="Q27" s="22">
        <v>89252</v>
      </c>
      <c r="R27" s="22">
        <v>258162</v>
      </c>
      <c r="S27" s="22">
        <v>90774</v>
      </c>
      <c r="T27" s="22">
        <v>89488</v>
      </c>
      <c r="U27" s="22">
        <v>87212</v>
      </c>
      <c r="V27" s="22">
        <v>267474</v>
      </c>
      <c r="W27" s="22">
        <v>1052675</v>
      </c>
      <c r="X27" s="22">
        <v>1054077</v>
      </c>
      <c r="Y27" s="22">
        <v>-1402</v>
      </c>
      <c r="Z27" s="23">
        <v>-0.13300736094232204</v>
      </c>
      <c r="AA27" s="20">
        <v>1054077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2854026</v>
      </c>
      <c r="D29" s="20"/>
      <c r="E29" s="21">
        <v>3636312</v>
      </c>
      <c r="F29" s="22">
        <v>3363313</v>
      </c>
      <c r="G29" s="22">
        <v>281012</v>
      </c>
      <c r="H29" s="22">
        <v>331370</v>
      </c>
      <c r="I29" s="22">
        <v>392260</v>
      </c>
      <c r="J29" s="22">
        <v>1004642</v>
      </c>
      <c r="K29" s="22">
        <v>286238</v>
      </c>
      <c r="L29" s="22">
        <v>264348</v>
      </c>
      <c r="M29" s="22">
        <v>-158535</v>
      </c>
      <c r="N29" s="22">
        <v>392051</v>
      </c>
      <c r="O29" s="22">
        <v>736474</v>
      </c>
      <c r="P29" s="22">
        <v>252758</v>
      </c>
      <c r="Q29" s="22">
        <v>250589</v>
      </c>
      <c r="R29" s="22">
        <v>1239821</v>
      </c>
      <c r="S29" s="22">
        <v>256891</v>
      </c>
      <c r="T29" s="22">
        <v>256489</v>
      </c>
      <c r="U29" s="22">
        <v>-8844</v>
      </c>
      <c r="V29" s="22">
        <v>504536</v>
      </c>
      <c r="W29" s="22">
        <v>3141050</v>
      </c>
      <c r="X29" s="22">
        <v>3363313</v>
      </c>
      <c r="Y29" s="22">
        <v>-222263</v>
      </c>
      <c r="Z29" s="23">
        <v>-6.6084542235587351</v>
      </c>
      <c r="AA29" s="20">
        <v>3363313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547727709</v>
      </c>
      <c r="D33" s="29">
        <f t="shared" ref="D33:Y33" si="0">SUM(D6:D32)</f>
        <v>0</v>
      </c>
      <c r="E33" s="30">
        <f t="shared" si="0"/>
        <v>639011812</v>
      </c>
      <c r="F33" s="31">
        <f t="shared" si="0"/>
        <v>621126495</v>
      </c>
      <c r="G33" s="31">
        <f t="shared" si="0"/>
        <v>46818115</v>
      </c>
      <c r="H33" s="31">
        <f t="shared" si="0"/>
        <v>61745788</v>
      </c>
      <c r="I33" s="31">
        <f t="shared" si="0"/>
        <v>50526708</v>
      </c>
      <c r="J33" s="31">
        <f t="shared" si="0"/>
        <v>159090611</v>
      </c>
      <c r="K33" s="31">
        <f t="shared" si="0"/>
        <v>47302895</v>
      </c>
      <c r="L33" s="31">
        <f t="shared" si="0"/>
        <v>42241481</v>
      </c>
      <c r="M33" s="31">
        <f t="shared" si="0"/>
        <v>41999867</v>
      </c>
      <c r="N33" s="31">
        <f t="shared" si="0"/>
        <v>131544243</v>
      </c>
      <c r="O33" s="31">
        <f t="shared" si="0"/>
        <v>40694441</v>
      </c>
      <c r="P33" s="31">
        <f t="shared" si="0"/>
        <v>54549582</v>
      </c>
      <c r="Q33" s="31">
        <f t="shared" si="0"/>
        <v>40964591</v>
      </c>
      <c r="R33" s="31">
        <f t="shared" si="0"/>
        <v>136208614</v>
      </c>
      <c r="S33" s="31">
        <f t="shared" si="0"/>
        <v>50777731</v>
      </c>
      <c r="T33" s="31">
        <f t="shared" si="0"/>
        <v>41675524</v>
      </c>
      <c r="U33" s="31">
        <f t="shared" si="0"/>
        <v>68658875</v>
      </c>
      <c r="V33" s="31">
        <f t="shared" si="0"/>
        <v>161112130</v>
      </c>
      <c r="W33" s="31">
        <f t="shared" si="0"/>
        <v>587955598</v>
      </c>
      <c r="X33" s="31">
        <f t="shared" si="0"/>
        <v>621126495</v>
      </c>
      <c r="Y33" s="31">
        <f t="shared" si="0"/>
        <v>-33170897</v>
      </c>
      <c r="Z33" s="32">
        <f>+IF(X33&lt;&gt;0,+(Y33/X33)*100,0)</f>
        <v>-5.3404414828576909</v>
      </c>
      <c r="AA33" s="29">
        <f>SUM(AA6:AA32)</f>
        <v>621126495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41174054</v>
      </c>
      <c r="D35" s="20"/>
      <c r="E35" s="21">
        <v>47930892</v>
      </c>
      <c r="F35" s="22">
        <v>45508613</v>
      </c>
      <c r="G35" s="22">
        <v>3277653</v>
      </c>
      <c r="H35" s="22">
        <v>3297612</v>
      </c>
      <c r="I35" s="22">
        <v>3537588</v>
      </c>
      <c r="J35" s="22">
        <v>10112853</v>
      </c>
      <c r="K35" s="22">
        <v>4054374</v>
      </c>
      <c r="L35" s="22">
        <v>3536764</v>
      </c>
      <c r="M35" s="22">
        <v>3549810</v>
      </c>
      <c r="N35" s="22">
        <v>11140948</v>
      </c>
      <c r="O35" s="22">
        <v>3444100</v>
      </c>
      <c r="P35" s="22">
        <v>3919999</v>
      </c>
      <c r="Q35" s="22">
        <v>3562480</v>
      </c>
      <c r="R35" s="22">
        <v>10926579</v>
      </c>
      <c r="S35" s="22">
        <v>3292827</v>
      </c>
      <c r="T35" s="22">
        <v>3330594</v>
      </c>
      <c r="U35" s="22">
        <v>3446172</v>
      </c>
      <c r="V35" s="22">
        <v>10069593</v>
      </c>
      <c r="W35" s="22">
        <v>42249973</v>
      </c>
      <c r="X35" s="22">
        <v>45508613</v>
      </c>
      <c r="Y35" s="22">
        <v>-3258640</v>
      </c>
      <c r="Z35" s="23">
        <v>-7.1604906965633086</v>
      </c>
      <c r="AA35" s="20">
        <v>45508613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418958457</v>
      </c>
      <c r="D37" s="20"/>
      <c r="E37" s="21">
        <v>489748668</v>
      </c>
      <c r="F37" s="22">
        <v>475347097</v>
      </c>
      <c r="G37" s="22"/>
      <c r="H37" s="22">
        <v>63327465</v>
      </c>
      <c r="I37" s="22">
        <v>57269859</v>
      </c>
      <c r="J37" s="22">
        <v>120597324</v>
      </c>
      <c r="K37" s="22">
        <v>33287149</v>
      </c>
      <c r="L37" s="22">
        <v>33740351</v>
      </c>
      <c r="M37" s="22">
        <v>32833777</v>
      </c>
      <c r="N37" s="22">
        <v>99861277</v>
      </c>
      <c r="O37" s="22">
        <v>27908907</v>
      </c>
      <c r="P37" s="22">
        <v>29788097</v>
      </c>
      <c r="Q37" s="22">
        <v>29806858</v>
      </c>
      <c r="R37" s="22">
        <v>87503862</v>
      </c>
      <c r="S37" s="22">
        <v>31086729</v>
      </c>
      <c r="T37" s="22">
        <v>28978237</v>
      </c>
      <c r="U37" s="22">
        <v>33342517</v>
      </c>
      <c r="V37" s="22">
        <v>93407483</v>
      </c>
      <c r="W37" s="22">
        <v>401369946</v>
      </c>
      <c r="X37" s="22">
        <v>475347097</v>
      </c>
      <c r="Y37" s="22">
        <v>-73977151</v>
      </c>
      <c r="Z37" s="23">
        <v>-15.562764865270651</v>
      </c>
      <c r="AA37" s="20">
        <v>475347097</v>
      </c>
    </row>
    <row r="38" spans="1:27" x14ac:dyDescent="0.25">
      <c r="A38" s="19" t="s">
        <v>64</v>
      </c>
      <c r="B38" s="15" t="s">
        <v>32</v>
      </c>
      <c r="C38" s="20">
        <v>10269659</v>
      </c>
      <c r="D38" s="20"/>
      <c r="E38" s="21">
        <v>12294648</v>
      </c>
      <c r="F38" s="22">
        <v>13280468</v>
      </c>
      <c r="G38" s="22">
        <v>1708345</v>
      </c>
      <c r="H38" s="22">
        <v>977356</v>
      </c>
      <c r="I38" s="22">
        <v>1047793</v>
      </c>
      <c r="J38" s="22">
        <v>3733494</v>
      </c>
      <c r="K38" s="22">
        <v>1269895</v>
      </c>
      <c r="L38" s="22">
        <v>954671</v>
      </c>
      <c r="M38" s="22">
        <v>625839</v>
      </c>
      <c r="N38" s="22">
        <v>2850405</v>
      </c>
      <c r="O38" s="22">
        <v>636493</v>
      </c>
      <c r="P38" s="22">
        <v>554701</v>
      </c>
      <c r="Q38" s="22">
        <v>1052745</v>
      </c>
      <c r="R38" s="22">
        <v>2243939</v>
      </c>
      <c r="S38" s="22">
        <v>762064</v>
      </c>
      <c r="T38" s="22">
        <v>754245</v>
      </c>
      <c r="U38" s="22">
        <v>1884692</v>
      </c>
      <c r="V38" s="22">
        <v>3401001</v>
      </c>
      <c r="W38" s="22">
        <v>12228839</v>
      </c>
      <c r="X38" s="22">
        <v>13280468</v>
      </c>
      <c r="Y38" s="22">
        <v>-1051629</v>
      </c>
      <c r="Z38" s="23">
        <v>-7.9186140126989502</v>
      </c>
      <c r="AA38" s="20">
        <v>13280468</v>
      </c>
    </row>
    <row r="39" spans="1:27" x14ac:dyDescent="0.25">
      <c r="A39" s="19" t="s">
        <v>65</v>
      </c>
      <c r="B39" s="15" t="s">
        <v>32</v>
      </c>
      <c r="C39" s="20">
        <v>-6616790</v>
      </c>
      <c r="D39" s="20"/>
      <c r="E39" s="21">
        <v>898716</v>
      </c>
      <c r="F39" s="22">
        <v>-11563959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-5258895</v>
      </c>
      <c r="R39" s="22">
        <v>-5258895</v>
      </c>
      <c r="S39" s="22">
        <v>5799714</v>
      </c>
      <c r="T39" s="22"/>
      <c r="U39" s="22">
        <v>-540819</v>
      </c>
      <c r="V39" s="22">
        <v>5258895</v>
      </c>
      <c r="W39" s="22"/>
      <c r="X39" s="22">
        <v>-11563959</v>
      </c>
      <c r="Y39" s="22">
        <v>11563959</v>
      </c>
      <c r="Z39" s="23">
        <v>-100</v>
      </c>
      <c r="AA39" s="20">
        <v>-11563959</v>
      </c>
    </row>
    <row r="40" spans="1:27" x14ac:dyDescent="0.25">
      <c r="A40" s="19" t="s">
        <v>66</v>
      </c>
      <c r="B40" s="15" t="s">
        <v>32</v>
      </c>
      <c r="C40" s="20">
        <v>7592744</v>
      </c>
      <c r="D40" s="20"/>
      <c r="E40" s="21">
        <v>8073408</v>
      </c>
      <c r="F40" s="22">
        <v>8033050</v>
      </c>
      <c r="G40" s="22">
        <v>620241</v>
      </c>
      <c r="H40" s="22">
        <v>689788</v>
      </c>
      <c r="I40" s="22">
        <v>633887</v>
      </c>
      <c r="J40" s="22">
        <v>1943916</v>
      </c>
      <c r="K40" s="22">
        <v>655014</v>
      </c>
      <c r="L40" s="22">
        <v>633887</v>
      </c>
      <c r="M40" s="22">
        <v>655014</v>
      </c>
      <c r="N40" s="22">
        <v>1943915</v>
      </c>
      <c r="O40" s="22">
        <v>655014</v>
      </c>
      <c r="P40" s="22">
        <v>591625</v>
      </c>
      <c r="Q40" s="22">
        <v>655014</v>
      </c>
      <c r="R40" s="22">
        <v>1901653</v>
      </c>
      <c r="S40" s="22">
        <v>622028</v>
      </c>
      <c r="T40" s="22">
        <v>642759</v>
      </c>
      <c r="U40" s="22">
        <v>559528</v>
      </c>
      <c r="V40" s="22">
        <v>1824315</v>
      </c>
      <c r="W40" s="22">
        <v>7613799</v>
      </c>
      <c r="X40" s="22">
        <v>8033050</v>
      </c>
      <c r="Y40" s="22">
        <v>-419251</v>
      </c>
      <c r="Z40" s="23">
        <v>-5.2190761914839321</v>
      </c>
      <c r="AA40" s="20">
        <v>8033050</v>
      </c>
    </row>
    <row r="41" spans="1:27" x14ac:dyDescent="0.25">
      <c r="A41" s="19" t="s">
        <v>40</v>
      </c>
      <c r="B41" s="15" t="s">
        <v>32</v>
      </c>
      <c r="C41" s="20">
        <v>122366</v>
      </c>
      <c r="D41" s="20"/>
      <c r="E41" s="21">
        <v>71700</v>
      </c>
      <c r="F41" s="22">
        <v>71700</v>
      </c>
      <c r="G41" s="22">
        <v>8240</v>
      </c>
      <c r="H41" s="22">
        <v>7857</v>
      </c>
      <c r="I41" s="22">
        <v>43107</v>
      </c>
      <c r="J41" s="22">
        <v>59204</v>
      </c>
      <c r="K41" s="22">
        <v>7083</v>
      </c>
      <c r="L41" s="22">
        <v>-29399</v>
      </c>
      <c r="M41" s="22">
        <v>6297</v>
      </c>
      <c r="N41" s="22">
        <v>-16019</v>
      </c>
      <c r="O41" s="22">
        <v>13803</v>
      </c>
      <c r="P41" s="22">
        <v>4968</v>
      </c>
      <c r="Q41" s="22">
        <v>5092</v>
      </c>
      <c r="R41" s="22">
        <v>23863</v>
      </c>
      <c r="S41" s="22">
        <v>-3368</v>
      </c>
      <c r="T41" s="22">
        <v>4275</v>
      </c>
      <c r="U41" s="22">
        <v>3738</v>
      </c>
      <c r="V41" s="22">
        <v>4645</v>
      </c>
      <c r="W41" s="22">
        <v>71693</v>
      </c>
      <c r="X41" s="22">
        <v>71700</v>
      </c>
      <c r="Y41" s="22">
        <v>-7</v>
      </c>
      <c r="Z41" s="23">
        <v>-9.7629009762900971E-3</v>
      </c>
      <c r="AA41" s="20">
        <v>71700</v>
      </c>
    </row>
    <row r="42" spans="1:27" x14ac:dyDescent="0.25">
      <c r="A42" s="19" t="s">
        <v>67</v>
      </c>
      <c r="B42" s="15" t="s">
        <v>32</v>
      </c>
      <c r="C42" s="20">
        <v>4455220</v>
      </c>
      <c r="D42" s="20"/>
      <c r="E42" s="21">
        <v>21278244</v>
      </c>
      <c r="F42" s="22">
        <v>21634889</v>
      </c>
      <c r="G42" s="22">
        <v>16000</v>
      </c>
      <c r="H42" s="22">
        <v>530274</v>
      </c>
      <c r="I42" s="22">
        <v>1379783</v>
      </c>
      <c r="J42" s="22">
        <v>1926057</v>
      </c>
      <c r="K42" s="22">
        <v>1037020</v>
      </c>
      <c r="L42" s="22">
        <v>2634229</v>
      </c>
      <c r="M42" s="22">
        <v>700013</v>
      </c>
      <c r="N42" s="22">
        <v>4371262</v>
      </c>
      <c r="O42" s="22">
        <v>6625</v>
      </c>
      <c r="P42" s="22">
        <v>4732790</v>
      </c>
      <c r="Q42" s="22">
        <v>2890513</v>
      </c>
      <c r="R42" s="22">
        <v>7629928</v>
      </c>
      <c r="S42" s="22">
        <v>3753244</v>
      </c>
      <c r="T42" s="22">
        <v>1730924</v>
      </c>
      <c r="U42" s="22">
        <v>23786</v>
      </c>
      <c r="V42" s="22">
        <v>5507954</v>
      </c>
      <c r="W42" s="22">
        <v>19435201</v>
      </c>
      <c r="X42" s="22">
        <v>21634889</v>
      </c>
      <c r="Y42" s="22">
        <v>-2199688</v>
      </c>
      <c r="Z42" s="23">
        <v>-10.167318168352979</v>
      </c>
      <c r="AA42" s="20">
        <v>21634889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1103520</v>
      </c>
      <c r="D44" s="20"/>
      <c r="E44" s="21">
        <v>1208880</v>
      </c>
      <c r="F44" s="22">
        <v>12462675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6746771</v>
      </c>
      <c r="U44" s="22">
        <v>-73852</v>
      </c>
      <c r="V44" s="22">
        <v>6672919</v>
      </c>
      <c r="W44" s="22">
        <v>6672919</v>
      </c>
      <c r="X44" s="22">
        <v>12462675</v>
      </c>
      <c r="Y44" s="22">
        <v>-5789756</v>
      </c>
      <c r="Z44" s="23">
        <v>-46.456767908976204</v>
      </c>
      <c r="AA44" s="20">
        <v>12462675</v>
      </c>
    </row>
    <row r="45" spans="1:27" x14ac:dyDescent="0.25">
      <c r="A45" s="19" t="s">
        <v>70</v>
      </c>
      <c r="B45" s="15" t="s">
        <v>32</v>
      </c>
      <c r="C45" s="20">
        <v>22491471</v>
      </c>
      <c r="D45" s="20"/>
      <c r="E45" s="21">
        <v>29341229</v>
      </c>
      <c r="F45" s="22">
        <v>31729778</v>
      </c>
      <c r="G45" s="22">
        <v>83398</v>
      </c>
      <c r="H45" s="22">
        <v>1454127</v>
      </c>
      <c r="I45" s="22">
        <v>2654201</v>
      </c>
      <c r="J45" s="22">
        <v>4191726</v>
      </c>
      <c r="K45" s="22">
        <v>2493965</v>
      </c>
      <c r="L45" s="22">
        <v>2640684</v>
      </c>
      <c r="M45" s="22">
        <v>2488408</v>
      </c>
      <c r="N45" s="22">
        <v>7623057</v>
      </c>
      <c r="O45" s="22">
        <v>1755044</v>
      </c>
      <c r="P45" s="22">
        <v>1973271</v>
      </c>
      <c r="Q45" s="22">
        <v>2127132</v>
      </c>
      <c r="R45" s="22">
        <v>5855447</v>
      </c>
      <c r="S45" s="22">
        <v>1896926</v>
      </c>
      <c r="T45" s="22">
        <v>1791805</v>
      </c>
      <c r="U45" s="22">
        <v>2068624</v>
      </c>
      <c r="V45" s="22">
        <v>5757355</v>
      </c>
      <c r="W45" s="22">
        <v>23427585</v>
      </c>
      <c r="X45" s="22">
        <v>31729778</v>
      </c>
      <c r="Y45" s="22">
        <v>-8302193</v>
      </c>
      <c r="Z45" s="23">
        <v>-26.16530440269705</v>
      </c>
      <c r="AA45" s="20">
        <v>31729778</v>
      </c>
    </row>
    <row r="46" spans="1:27" x14ac:dyDescent="0.25">
      <c r="A46" s="19" t="s">
        <v>71</v>
      </c>
      <c r="B46" s="15" t="s">
        <v>32</v>
      </c>
      <c r="C46" s="20">
        <v>1362057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500912758</v>
      </c>
      <c r="D48" s="29">
        <f t="shared" ref="D48:Y48" si="1">SUM(D35:D47)</f>
        <v>0</v>
      </c>
      <c r="E48" s="30">
        <f t="shared" si="1"/>
        <v>610846385</v>
      </c>
      <c r="F48" s="31">
        <f t="shared" si="1"/>
        <v>596504311</v>
      </c>
      <c r="G48" s="31">
        <f t="shared" si="1"/>
        <v>5713877</v>
      </c>
      <c r="H48" s="31">
        <f t="shared" si="1"/>
        <v>70284479</v>
      </c>
      <c r="I48" s="31">
        <f t="shared" si="1"/>
        <v>66566218</v>
      </c>
      <c r="J48" s="31">
        <f t="shared" si="1"/>
        <v>142564574</v>
      </c>
      <c r="K48" s="31">
        <f t="shared" si="1"/>
        <v>42804500</v>
      </c>
      <c r="L48" s="31">
        <f t="shared" si="1"/>
        <v>44111187</v>
      </c>
      <c r="M48" s="31">
        <f t="shared" si="1"/>
        <v>40859158</v>
      </c>
      <c r="N48" s="31">
        <f t="shared" si="1"/>
        <v>127774845</v>
      </c>
      <c r="O48" s="31">
        <f t="shared" si="1"/>
        <v>34419986</v>
      </c>
      <c r="P48" s="31">
        <f t="shared" si="1"/>
        <v>41565451</v>
      </c>
      <c r="Q48" s="31">
        <f t="shared" si="1"/>
        <v>34840939</v>
      </c>
      <c r="R48" s="31">
        <f t="shared" si="1"/>
        <v>110826376</v>
      </c>
      <c r="S48" s="31">
        <f t="shared" si="1"/>
        <v>47210164</v>
      </c>
      <c r="T48" s="31">
        <f t="shared" si="1"/>
        <v>43979610</v>
      </c>
      <c r="U48" s="31">
        <f t="shared" si="1"/>
        <v>40714386</v>
      </c>
      <c r="V48" s="31">
        <f t="shared" si="1"/>
        <v>131904160</v>
      </c>
      <c r="W48" s="31">
        <f t="shared" si="1"/>
        <v>513069955</v>
      </c>
      <c r="X48" s="31">
        <f t="shared" si="1"/>
        <v>596504311</v>
      </c>
      <c r="Y48" s="31">
        <f t="shared" si="1"/>
        <v>-83434356</v>
      </c>
      <c r="Z48" s="32">
        <f>+IF(X48&lt;&gt;0,+(Y48/X48)*100,0)</f>
        <v>-13.98721760453463</v>
      </c>
      <c r="AA48" s="29">
        <f>SUM(AA35:AA47)</f>
        <v>596504311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46814951</v>
      </c>
      <c r="D49" s="39">
        <f t="shared" si="2"/>
        <v>0</v>
      </c>
      <c r="E49" s="40">
        <f t="shared" si="2"/>
        <v>28165427</v>
      </c>
      <c r="F49" s="41">
        <f t="shared" si="2"/>
        <v>24622184</v>
      </c>
      <c r="G49" s="41">
        <f t="shared" si="2"/>
        <v>41104238</v>
      </c>
      <c r="H49" s="41">
        <f t="shared" si="2"/>
        <v>-8538691</v>
      </c>
      <c r="I49" s="41">
        <f t="shared" si="2"/>
        <v>-16039510</v>
      </c>
      <c r="J49" s="41">
        <f t="shared" si="2"/>
        <v>16526037</v>
      </c>
      <c r="K49" s="41">
        <f t="shared" si="2"/>
        <v>4498395</v>
      </c>
      <c r="L49" s="41">
        <f t="shared" si="2"/>
        <v>-1869706</v>
      </c>
      <c r="M49" s="41">
        <f t="shared" si="2"/>
        <v>1140709</v>
      </c>
      <c r="N49" s="41">
        <f t="shared" si="2"/>
        <v>3769398</v>
      </c>
      <c r="O49" s="41">
        <f t="shared" si="2"/>
        <v>6274455</v>
      </c>
      <c r="P49" s="41">
        <f t="shared" si="2"/>
        <v>12984131</v>
      </c>
      <c r="Q49" s="41">
        <f t="shared" si="2"/>
        <v>6123652</v>
      </c>
      <c r="R49" s="41">
        <f t="shared" si="2"/>
        <v>25382238</v>
      </c>
      <c r="S49" s="41">
        <f t="shared" si="2"/>
        <v>3567567</v>
      </c>
      <c r="T49" s="41">
        <f t="shared" si="2"/>
        <v>-2304086</v>
      </c>
      <c r="U49" s="41">
        <f t="shared" si="2"/>
        <v>27944489</v>
      </c>
      <c r="V49" s="41">
        <f t="shared" si="2"/>
        <v>29207970</v>
      </c>
      <c r="W49" s="41">
        <f t="shared" si="2"/>
        <v>74885643</v>
      </c>
      <c r="X49" s="41">
        <f t="shared" si="2"/>
        <v>24622184</v>
      </c>
      <c r="Y49" s="41">
        <f t="shared" si="2"/>
        <v>50263459</v>
      </c>
      <c r="Z49" s="42">
        <f>+IF(X49&lt;&gt;0,+(Y49/X49)*100,0)</f>
        <v>204.13891391600356</v>
      </c>
      <c r="AA49" s="39">
        <f>+AA33-AA48</f>
        <v>24622184</v>
      </c>
    </row>
    <row r="50" spans="1:27" x14ac:dyDescent="0.25">
      <c r="A50" s="43" t="s">
        <v>75</v>
      </c>
      <c r="B50" s="15" t="s">
        <v>32</v>
      </c>
      <c r="C50" s="20">
        <v>121135</v>
      </c>
      <c r="D50" s="20"/>
      <c r="E50" s="21">
        <v>150000</v>
      </c>
      <c r="F50" s="22">
        <v>127000</v>
      </c>
      <c r="G50" s="22"/>
      <c r="H50" s="22">
        <v>8950498</v>
      </c>
      <c r="I50" s="22">
        <v>994500</v>
      </c>
      <c r="J50" s="22">
        <v>9944998</v>
      </c>
      <c r="K50" s="22">
        <v>3233433</v>
      </c>
      <c r="L50" s="22">
        <v>183155</v>
      </c>
      <c r="M50" s="22"/>
      <c r="N50" s="22">
        <v>3416588</v>
      </c>
      <c r="O50" s="22">
        <v>1690328</v>
      </c>
      <c r="P50" s="22">
        <v>8525</v>
      </c>
      <c r="Q50" s="22">
        <v>-219540</v>
      </c>
      <c r="R50" s="22">
        <v>1479313</v>
      </c>
      <c r="S50" s="22">
        <v>617357</v>
      </c>
      <c r="T50" s="22">
        <v>287500</v>
      </c>
      <c r="U50" s="22">
        <v>3912840</v>
      </c>
      <c r="V50" s="22">
        <v>4817697</v>
      </c>
      <c r="W50" s="22">
        <v>19658596</v>
      </c>
      <c r="X50" s="22">
        <v>127000</v>
      </c>
      <c r="Y50" s="22">
        <v>19531596</v>
      </c>
      <c r="Z50" s="23">
        <v>15379.209448818898</v>
      </c>
      <c r="AA50" s="20">
        <v>127000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46936086</v>
      </c>
      <c r="D52" s="48">
        <f t="shared" si="3"/>
        <v>0</v>
      </c>
      <c r="E52" s="49">
        <f t="shared" si="3"/>
        <v>28315427</v>
      </c>
      <c r="F52" s="50">
        <f t="shared" si="3"/>
        <v>24749184</v>
      </c>
      <c r="G52" s="50">
        <f t="shared" si="3"/>
        <v>41104238</v>
      </c>
      <c r="H52" s="50">
        <f t="shared" si="3"/>
        <v>411807</v>
      </c>
      <c r="I52" s="50">
        <f t="shared" si="3"/>
        <v>-15045010</v>
      </c>
      <c r="J52" s="50">
        <f t="shared" si="3"/>
        <v>26471035</v>
      </c>
      <c r="K52" s="50">
        <f t="shared" si="3"/>
        <v>7731828</v>
      </c>
      <c r="L52" s="50">
        <f t="shared" si="3"/>
        <v>-1686551</v>
      </c>
      <c r="M52" s="50">
        <f t="shared" si="3"/>
        <v>1140709</v>
      </c>
      <c r="N52" s="50">
        <f t="shared" si="3"/>
        <v>7185986</v>
      </c>
      <c r="O52" s="50">
        <f t="shared" si="3"/>
        <v>7964783</v>
      </c>
      <c r="P52" s="50">
        <f t="shared" si="3"/>
        <v>12992656</v>
      </c>
      <c r="Q52" s="50">
        <f t="shared" si="3"/>
        <v>5904112</v>
      </c>
      <c r="R52" s="50">
        <f t="shared" si="3"/>
        <v>26861551</v>
      </c>
      <c r="S52" s="50">
        <f t="shared" si="3"/>
        <v>4184924</v>
      </c>
      <c r="T52" s="50">
        <f t="shared" si="3"/>
        <v>-2016586</v>
      </c>
      <c r="U52" s="50">
        <f t="shared" si="3"/>
        <v>31857329</v>
      </c>
      <c r="V52" s="50">
        <f t="shared" si="3"/>
        <v>34025667</v>
      </c>
      <c r="W52" s="50">
        <f t="shared" si="3"/>
        <v>94544239</v>
      </c>
      <c r="X52" s="50">
        <f t="shared" si="3"/>
        <v>24749184</v>
      </c>
      <c r="Y52" s="50">
        <f t="shared" si="3"/>
        <v>69795055</v>
      </c>
      <c r="Z52" s="51">
        <f>+IF(X52&lt;&gt;0,+(Y52/X52)*100,0)</f>
        <v>282.00951999063892</v>
      </c>
      <c r="AA52" s="48">
        <f>SUM(AA49:AA51)</f>
        <v>24749184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46936086</v>
      </c>
      <c r="D54" s="54">
        <f>+D52-D53</f>
        <v>0</v>
      </c>
      <c r="E54" s="55">
        <f t="shared" si="4"/>
        <v>28315427</v>
      </c>
      <c r="F54" s="56">
        <f t="shared" si="4"/>
        <v>24749184</v>
      </c>
      <c r="G54" s="56">
        <f t="shared" si="4"/>
        <v>41104238</v>
      </c>
      <c r="H54" s="56">
        <f t="shared" si="4"/>
        <v>411807</v>
      </c>
      <c r="I54" s="56">
        <f t="shared" si="4"/>
        <v>-15045010</v>
      </c>
      <c r="J54" s="56">
        <f t="shared" si="4"/>
        <v>26471035</v>
      </c>
      <c r="K54" s="56">
        <f t="shared" si="4"/>
        <v>7731828</v>
      </c>
      <c r="L54" s="56">
        <f t="shared" si="4"/>
        <v>-1686551</v>
      </c>
      <c r="M54" s="56">
        <f t="shared" si="4"/>
        <v>1140709</v>
      </c>
      <c r="N54" s="56">
        <f t="shared" si="4"/>
        <v>7185986</v>
      </c>
      <c r="O54" s="56">
        <f t="shared" si="4"/>
        <v>7964783</v>
      </c>
      <c r="P54" s="56">
        <f t="shared" si="4"/>
        <v>12992656</v>
      </c>
      <c r="Q54" s="56">
        <f t="shared" si="4"/>
        <v>5904112</v>
      </c>
      <c r="R54" s="56">
        <f t="shared" si="4"/>
        <v>26861551</v>
      </c>
      <c r="S54" s="56">
        <f t="shared" si="4"/>
        <v>4184924</v>
      </c>
      <c r="T54" s="56">
        <f t="shared" si="4"/>
        <v>-2016586</v>
      </c>
      <c r="U54" s="56">
        <f t="shared" si="4"/>
        <v>31857329</v>
      </c>
      <c r="V54" s="56">
        <f t="shared" si="4"/>
        <v>34025667</v>
      </c>
      <c r="W54" s="56">
        <f t="shared" si="4"/>
        <v>94544239</v>
      </c>
      <c r="X54" s="56">
        <f t="shared" si="4"/>
        <v>24749184</v>
      </c>
      <c r="Y54" s="56">
        <f t="shared" si="4"/>
        <v>69795055</v>
      </c>
      <c r="Z54" s="57">
        <f>+IF(X54&lt;&gt;0,+(Y54/X54)*100,0)</f>
        <v>282.00951999063892</v>
      </c>
      <c r="AA54" s="54">
        <f>+AA52-AA53</f>
        <v>24749184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46936086</v>
      </c>
      <c r="D57" s="48">
        <f>SUM(D54:D56)</f>
        <v>0</v>
      </c>
      <c r="E57" s="49">
        <f t="shared" si="5"/>
        <v>28315427</v>
      </c>
      <c r="F57" s="50">
        <f t="shared" si="5"/>
        <v>24749184</v>
      </c>
      <c r="G57" s="50">
        <f t="shared" si="5"/>
        <v>41104238</v>
      </c>
      <c r="H57" s="50">
        <f t="shared" si="5"/>
        <v>411807</v>
      </c>
      <c r="I57" s="50">
        <f t="shared" si="5"/>
        <v>-15045010</v>
      </c>
      <c r="J57" s="50">
        <f t="shared" si="5"/>
        <v>26471035</v>
      </c>
      <c r="K57" s="50">
        <f t="shared" si="5"/>
        <v>7731828</v>
      </c>
      <c r="L57" s="50">
        <f t="shared" si="5"/>
        <v>-1686551</v>
      </c>
      <c r="M57" s="50">
        <f t="shared" si="5"/>
        <v>1140709</v>
      </c>
      <c r="N57" s="50">
        <f t="shared" si="5"/>
        <v>7185986</v>
      </c>
      <c r="O57" s="50">
        <f t="shared" si="5"/>
        <v>7964783</v>
      </c>
      <c r="P57" s="50">
        <f t="shared" si="5"/>
        <v>12992656</v>
      </c>
      <c r="Q57" s="50">
        <f t="shared" si="5"/>
        <v>5904112</v>
      </c>
      <c r="R57" s="50">
        <f t="shared" si="5"/>
        <v>26861551</v>
      </c>
      <c r="S57" s="50">
        <f t="shared" si="5"/>
        <v>4184924</v>
      </c>
      <c r="T57" s="50">
        <f t="shared" si="5"/>
        <v>-2016586</v>
      </c>
      <c r="U57" s="50">
        <f t="shared" si="5"/>
        <v>31857329</v>
      </c>
      <c r="V57" s="50">
        <f t="shared" si="5"/>
        <v>34025667</v>
      </c>
      <c r="W57" s="50">
        <f t="shared" si="5"/>
        <v>94544239</v>
      </c>
      <c r="X57" s="50">
        <f t="shared" si="5"/>
        <v>24749184</v>
      </c>
      <c r="Y57" s="50">
        <f t="shared" si="5"/>
        <v>69795055</v>
      </c>
      <c r="Z57" s="51">
        <f>+IF(X57&lt;&gt;0,+(Y57/X57)*100,0)</f>
        <v>282.00951999063892</v>
      </c>
      <c r="AA57" s="48">
        <f>SUM(AA54:AA56)</f>
        <v>24749184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46936086</v>
      </c>
      <c r="D60" s="65">
        <f>SUM(D57:D59)</f>
        <v>0</v>
      </c>
      <c r="E60" s="66">
        <f t="shared" si="6"/>
        <v>28315427</v>
      </c>
      <c r="F60" s="67">
        <f t="shared" si="6"/>
        <v>24749184</v>
      </c>
      <c r="G60" s="67">
        <f t="shared" si="6"/>
        <v>41104238</v>
      </c>
      <c r="H60" s="67">
        <f t="shared" si="6"/>
        <v>411807</v>
      </c>
      <c r="I60" s="67">
        <f t="shared" si="6"/>
        <v>-15045010</v>
      </c>
      <c r="J60" s="67">
        <f t="shared" si="6"/>
        <v>26471035</v>
      </c>
      <c r="K60" s="67">
        <f t="shared" si="6"/>
        <v>7731828</v>
      </c>
      <c r="L60" s="67">
        <f t="shared" si="6"/>
        <v>-1686551</v>
      </c>
      <c r="M60" s="67">
        <f t="shared" si="6"/>
        <v>1140709</v>
      </c>
      <c r="N60" s="67">
        <f t="shared" si="6"/>
        <v>7185986</v>
      </c>
      <c r="O60" s="67">
        <f t="shared" si="6"/>
        <v>7964783</v>
      </c>
      <c r="P60" s="67">
        <f t="shared" si="6"/>
        <v>12992656</v>
      </c>
      <c r="Q60" s="67">
        <f t="shared" si="6"/>
        <v>5904112</v>
      </c>
      <c r="R60" s="67">
        <f t="shared" si="6"/>
        <v>26861551</v>
      </c>
      <c r="S60" s="67">
        <f t="shared" si="6"/>
        <v>4184924</v>
      </c>
      <c r="T60" s="67">
        <f t="shared" si="6"/>
        <v>-2016586</v>
      </c>
      <c r="U60" s="67">
        <f t="shared" si="6"/>
        <v>31857329</v>
      </c>
      <c r="V60" s="67">
        <f t="shared" si="6"/>
        <v>34025667</v>
      </c>
      <c r="W60" s="67">
        <f t="shared" si="6"/>
        <v>94544239</v>
      </c>
      <c r="X60" s="67">
        <f t="shared" si="6"/>
        <v>24749184</v>
      </c>
      <c r="Y60" s="67">
        <f t="shared" si="6"/>
        <v>69795055</v>
      </c>
      <c r="Z60" s="68">
        <f>+IF(X60&lt;&gt;0,+(Y60/X60)*100,0)</f>
        <v>282.00951999063892</v>
      </c>
      <c r="AA60" s="65">
        <f>SUM(AA57:AA59)</f>
        <v>24749184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199041911</v>
      </c>
      <c r="G6" s="22">
        <v>8648055</v>
      </c>
      <c r="H6" s="22">
        <v>13278965</v>
      </c>
      <c r="I6" s="22">
        <v>12648556</v>
      </c>
      <c r="J6" s="22">
        <v>34575576</v>
      </c>
      <c r="K6" s="22">
        <v>11067749</v>
      </c>
      <c r="L6" s="22">
        <v>13586928</v>
      </c>
      <c r="M6" s="22">
        <v>11316537</v>
      </c>
      <c r="N6" s="22">
        <v>35971214</v>
      </c>
      <c r="O6" s="22">
        <v>12378224</v>
      </c>
      <c r="P6" s="22">
        <v>13379256</v>
      </c>
      <c r="Q6" s="22">
        <v>9516382</v>
      </c>
      <c r="R6" s="22">
        <v>35273862</v>
      </c>
      <c r="S6" s="22">
        <v>11738629</v>
      </c>
      <c r="T6" s="22">
        <v>11647181</v>
      </c>
      <c r="U6" s="22">
        <v>17537040</v>
      </c>
      <c r="V6" s="22">
        <v>40922850</v>
      </c>
      <c r="W6" s="22">
        <v>146743502</v>
      </c>
      <c r="X6" s="22">
        <v>199041911</v>
      </c>
      <c r="Y6" s="22">
        <v>-52298409</v>
      </c>
      <c r="Z6" s="23">
        <v>-26.275073795890151</v>
      </c>
      <c r="AA6" s="20">
        <v>199041911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557292</v>
      </c>
      <c r="D13" s="20"/>
      <c r="E13" s="21">
        <v>684420</v>
      </c>
      <c r="F13" s="22">
        <v>1107812</v>
      </c>
      <c r="G13" s="22">
        <v>54951</v>
      </c>
      <c r="H13" s="22">
        <v>56611</v>
      </c>
      <c r="I13" s="22">
        <v>52908</v>
      </c>
      <c r="J13" s="22">
        <v>164470</v>
      </c>
      <c r="K13" s="22">
        <v>135630</v>
      </c>
      <c r="L13" s="22"/>
      <c r="M13" s="22">
        <v>62189</v>
      </c>
      <c r="N13" s="22">
        <v>197819</v>
      </c>
      <c r="O13" s="22">
        <v>61103</v>
      </c>
      <c r="P13" s="22">
        <v>64174</v>
      </c>
      <c r="Q13" s="22">
        <v>74699</v>
      </c>
      <c r="R13" s="22">
        <v>199976</v>
      </c>
      <c r="S13" s="22">
        <v>68005</v>
      </c>
      <c r="T13" s="22">
        <v>62588</v>
      </c>
      <c r="U13" s="22">
        <v>60712</v>
      </c>
      <c r="V13" s="22">
        <v>191305</v>
      </c>
      <c r="W13" s="22">
        <v>753570</v>
      </c>
      <c r="X13" s="22">
        <v>1107812</v>
      </c>
      <c r="Y13" s="22">
        <v>-354242</v>
      </c>
      <c r="Z13" s="23">
        <v>-31.9767252927392</v>
      </c>
      <c r="AA13" s="20">
        <v>1107812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629613</v>
      </c>
      <c r="D24" s="20"/>
      <c r="E24" s="21">
        <v>766836</v>
      </c>
      <c r="F24" s="22">
        <v>1116836</v>
      </c>
      <c r="G24" s="22">
        <v>150700</v>
      </c>
      <c r="H24" s="22">
        <v>129779</v>
      </c>
      <c r="I24" s="22">
        <v>65019</v>
      </c>
      <c r="J24" s="22">
        <v>345498</v>
      </c>
      <c r="K24" s="22">
        <v>54030</v>
      </c>
      <c r="L24" s="22">
        <v>100192</v>
      </c>
      <c r="M24" s="22">
        <v>94406</v>
      </c>
      <c r="N24" s="22">
        <v>248628</v>
      </c>
      <c r="O24" s="22">
        <v>108378</v>
      </c>
      <c r="P24" s="22">
        <v>87940</v>
      </c>
      <c r="Q24" s="22">
        <v>83240</v>
      </c>
      <c r="R24" s="22">
        <v>279558</v>
      </c>
      <c r="S24" s="22">
        <v>87061</v>
      </c>
      <c r="T24" s="22">
        <v>64249</v>
      </c>
      <c r="U24" s="22">
        <v>68475</v>
      </c>
      <c r="V24" s="22">
        <v>219785</v>
      </c>
      <c r="W24" s="22">
        <v>1093469</v>
      </c>
      <c r="X24" s="22">
        <v>1116836</v>
      </c>
      <c r="Y24" s="22">
        <v>-23367</v>
      </c>
      <c r="Z24" s="23">
        <v>-2.09224989165822</v>
      </c>
      <c r="AA24" s="20">
        <v>1116836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7283765</v>
      </c>
      <c r="D26" s="20"/>
      <c r="E26" s="21">
        <v>14214660</v>
      </c>
      <c r="F26" s="22">
        <v>14214660</v>
      </c>
      <c r="G26" s="22">
        <v>1115624</v>
      </c>
      <c r="H26" s="22"/>
      <c r="I26" s="22"/>
      <c r="J26" s="22">
        <v>1115624</v>
      </c>
      <c r="K26" s="22"/>
      <c r="L26" s="22"/>
      <c r="M26" s="22">
        <v>3238195</v>
      </c>
      <c r="N26" s="22">
        <v>3238195</v>
      </c>
      <c r="O26" s="22"/>
      <c r="P26" s="22"/>
      <c r="Q26" s="22">
        <v>892507</v>
      </c>
      <c r="R26" s="22">
        <v>892507</v>
      </c>
      <c r="S26" s="22">
        <v>67251</v>
      </c>
      <c r="T26" s="22">
        <v>2390692</v>
      </c>
      <c r="U26" s="22">
        <v>1352923</v>
      </c>
      <c r="V26" s="22">
        <v>3810866</v>
      </c>
      <c r="W26" s="22">
        <v>9057192</v>
      </c>
      <c r="X26" s="22">
        <v>14214660</v>
      </c>
      <c r="Y26" s="22">
        <v>-5157468</v>
      </c>
      <c r="Z26" s="23">
        <v>-36.282739087674273</v>
      </c>
      <c r="AA26" s="20">
        <v>14214660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137813630</v>
      </c>
      <c r="D33" s="29">
        <f t="shared" ref="D33:Y33" si="0">SUM(D6:D32)</f>
        <v>0</v>
      </c>
      <c r="E33" s="30">
        <f t="shared" si="0"/>
        <v>218334384</v>
      </c>
      <c r="F33" s="31">
        <f t="shared" si="0"/>
        <v>215481219</v>
      </c>
      <c r="G33" s="31">
        <f t="shared" si="0"/>
        <v>9969330</v>
      </c>
      <c r="H33" s="31">
        <f t="shared" si="0"/>
        <v>13465355</v>
      </c>
      <c r="I33" s="31">
        <f t="shared" si="0"/>
        <v>12766483</v>
      </c>
      <c r="J33" s="31">
        <f t="shared" si="0"/>
        <v>36201168</v>
      </c>
      <c r="K33" s="31">
        <f t="shared" si="0"/>
        <v>11257409</v>
      </c>
      <c r="L33" s="31">
        <f t="shared" si="0"/>
        <v>13687120</v>
      </c>
      <c r="M33" s="31">
        <f t="shared" si="0"/>
        <v>14711327</v>
      </c>
      <c r="N33" s="31">
        <f t="shared" si="0"/>
        <v>39655856</v>
      </c>
      <c r="O33" s="31">
        <f t="shared" si="0"/>
        <v>12547705</v>
      </c>
      <c r="P33" s="31">
        <f t="shared" si="0"/>
        <v>13531370</v>
      </c>
      <c r="Q33" s="31">
        <f t="shared" si="0"/>
        <v>10566828</v>
      </c>
      <c r="R33" s="31">
        <f t="shared" si="0"/>
        <v>36645903</v>
      </c>
      <c r="S33" s="31">
        <f t="shared" si="0"/>
        <v>11960946</v>
      </c>
      <c r="T33" s="31">
        <f t="shared" si="0"/>
        <v>14164710</v>
      </c>
      <c r="U33" s="31">
        <f t="shared" si="0"/>
        <v>19019150</v>
      </c>
      <c r="V33" s="31">
        <f t="shared" si="0"/>
        <v>45144806</v>
      </c>
      <c r="W33" s="31">
        <f t="shared" si="0"/>
        <v>157647733</v>
      </c>
      <c r="X33" s="31">
        <f t="shared" si="0"/>
        <v>215481219</v>
      </c>
      <c r="Y33" s="31">
        <f t="shared" si="0"/>
        <v>-57833486</v>
      </c>
      <c r="Z33" s="32">
        <f>+IF(X33&lt;&gt;0,+(Y33/X33)*100,0)</f>
        <v>-26.839223514880896</v>
      </c>
      <c r="AA33" s="29">
        <f>SUM(AA6:AA32)</f>
        <v>215481219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11088277</v>
      </c>
      <c r="D35" s="20"/>
      <c r="E35" s="21">
        <v>14420508</v>
      </c>
      <c r="F35" s="22">
        <v>12783170</v>
      </c>
      <c r="G35" s="22"/>
      <c r="H35" s="22">
        <v>1758975</v>
      </c>
      <c r="I35" s="22">
        <v>901379</v>
      </c>
      <c r="J35" s="22">
        <v>2660354</v>
      </c>
      <c r="K35" s="22">
        <v>947767</v>
      </c>
      <c r="L35" s="22">
        <v>1035495</v>
      </c>
      <c r="M35" s="22">
        <v>937040</v>
      </c>
      <c r="N35" s="22">
        <v>2920302</v>
      </c>
      <c r="O35" s="22">
        <v>965443</v>
      </c>
      <c r="P35" s="22">
        <v>987138</v>
      </c>
      <c r="Q35" s="22">
        <v>971277</v>
      </c>
      <c r="R35" s="22">
        <v>2923858</v>
      </c>
      <c r="S35" s="22">
        <v>949726</v>
      </c>
      <c r="T35" s="22">
        <v>961171</v>
      </c>
      <c r="U35" s="22">
        <v>927712</v>
      </c>
      <c r="V35" s="22">
        <v>2838609</v>
      </c>
      <c r="W35" s="22">
        <v>11343123</v>
      </c>
      <c r="X35" s="22">
        <v>12783170</v>
      </c>
      <c r="Y35" s="22">
        <v>-1440047</v>
      </c>
      <c r="Z35" s="23">
        <v>-11.265179137882074</v>
      </c>
      <c r="AA35" s="20">
        <v>12783170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163399826</v>
      </c>
      <c r="D37" s="20"/>
      <c r="E37" s="21">
        <v>178693860</v>
      </c>
      <c r="F37" s="22">
        <v>178693860</v>
      </c>
      <c r="G37" s="22">
        <v>22920646</v>
      </c>
      <c r="H37" s="22"/>
      <c r="I37" s="22">
        <v>26616438</v>
      </c>
      <c r="J37" s="22">
        <v>49537084</v>
      </c>
      <c r="K37" s="22"/>
      <c r="L37" s="22">
        <v>55377265</v>
      </c>
      <c r="M37" s="22"/>
      <c r="N37" s="22">
        <v>55377265</v>
      </c>
      <c r="O37" s="22"/>
      <c r="P37" s="22"/>
      <c r="Q37" s="22">
        <v>5257348</v>
      </c>
      <c r="R37" s="22">
        <v>5257348</v>
      </c>
      <c r="S37" s="22">
        <v>71126261</v>
      </c>
      <c r="T37" s="22">
        <v>13453377</v>
      </c>
      <c r="U37" s="22">
        <v>-24979832</v>
      </c>
      <c r="V37" s="22">
        <v>59599806</v>
      </c>
      <c r="W37" s="22">
        <v>169771503</v>
      </c>
      <c r="X37" s="22">
        <v>178693860</v>
      </c>
      <c r="Y37" s="22">
        <v>-8922357</v>
      </c>
      <c r="Z37" s="23">
        <v>-4.9930965730999377</v>
      </c>
      <c r="AA37" s="20">
        <v>178693860</v>
      </c>
    </row>
    <row r="38" spans="1:27" x14ac:dyDescent="0.25">
      <c r="A38" s="19" t="s">
        <v>64</v>
      </c>
      <c r="B38" s="15" t="s">
        <v>32</v>
      </c>
      <c r="C38" s="20">
        <v>12287</v>
      </c>
      <c r="D38" s="20"/>
      <c r="E38" s="21">
        <v>42996</v>
      </c>
      <c r="F38" s="22">
        <v>167992</v>
      </c>
      <c r="G38" s="22">
        <v>1303</v>
      </c>
      <c r="H38" s="22"/>
      <c r="I38" s="22"/>
      <c r="J38" s="22">
        <v>1303</v>
      </c>
      <c r="K38" s="22">
        <v>1748</v>
      </c>
      <c r="L38" s="22">
        <v>1010</v>
      </c>
      <c r="M38" s="22">
        <v>519</v>
      </c>
      <c r="N38" s="22">
        <v>3277</v>
      </c>
      <c r="O38" s="22">
        <v>25762</v>
      </c>
      <c r="P38" s="22">
        <v>517</v>
      </c>
      <c r="Q38" s="22">
        <v>420</v>
      </c>
      <c r="R38" s="22">
        <v>26699</v>
      </c>
      <c r="S38" s="22"/>
      <c r="T38" s="22">
        <v>25297</v>
      </c>
      <c r="U38" s="22">
        <v>26675</v>
      </c>
      <c r="V38" s="22">
        <v>51972</v>
      </c>
      <c r="W38" s="22">
        <v>83251</v>
      </c>
      <c r="X38" s="22">
        <v>167992</v>
      </c>
      <c r="Y38" s="22">
        <v>-84741</v>
      </c>
      <c r="Z38" s="23">
        <v>-50.443473498738037</v>
      </c>
      <c r="AA38" s="20">
        <v>167992</v>
      </c>
    </row>
    <row r="39" spans="1:27" x14ac:dyDescent="0.25">
      <c r="A39" s="19" t="s">
        <v>65</v>
      </c>
      <c r="B39" s="15" t="s">
        <v>32</v>
      </c>
      <c r="C39" s="20">
        <v>2062555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>
        <v>690</v>
      </c>
      <c r="P39" s="22"/>
      <c r="Q39" s="22"/>
      <c r="R39" s="22">
        <v>690</v>
      </c>
      <c r="S39" s="22"/>
      <c r="T39" s="22"/>
      <c r="U39" s="22"/>
      <c r="V39" s="22"/>
      <c r="W39" s="22">
        <v>690</v>
      </c>
      <c r="X39" s="22">
        <v>12221148</v>
      </c>
      <c r="Y39" s="22">
        <v>-12220458</v>
      </c>
      <c r="Z39" s="23">
        <v>-99.9943540492268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2139971</v>
      </c>
      <c r="D40" s="20"/>
      <c r="E40" s="21">
        <v>1765824</v>
      </c>
      <c r="F40" s="22">
        <v>1595877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1595877</v>
      </c>
      <c r="Y40" s="22">
        <v>-1595877</v>
      </c>
      <c r="Z40" s="23">
        <v>-100</v>
      </c>
      <c r="AA40" s="20">
        <v>1595877</v>
      </c>
    </row>
    <row r="41" spans="1:27" x14ac:dyDescent="0.25">
      <c r="A41" s="19" t="s">
        <v>40</v>
      </c>
      <c r="B41" s="15" t="s">
        <v>32</v>
      </c>
      <c r="C41" s="20">
        <v>11074627</v>
      </c>
      <c r="D41" s="20"/>
      <c r="E41" s="21"/>
      <c r="F41" s="22"/>
      <c r="G41" s="22">
        <v>901442</v>
      </c>
      <c r="H41" s="22"/>
      <c r="I41" s="22">
        <v>300602</v>
      </c>
      <c r="J41" s="22">
        <v>1202044</v>
      </c>
      <c r="K41" s="22"/>
      <c r="L41" s="22">
        <v>817210</v>
      </c>
      <c r="M41" s="22"/>
      <c r="N41" s="22">
        <v>817210</v>
      </c>
      <c r="O41" s="22"/>
      <c r="P41" s="22">
        <v>2170</v>
      </c>
      <c r="Q41" s="22">
        <v>477785</v>
      </c>
      <c r="R41" s="22">
        <v>479955</v>
      </c>
      <c r="S41" s="22">
        <v>9319414</v>
      </c>
      <c r="T41" s="22">
        <v>2733525</v>
      </c>
      <c r="U41" s="22">
        <v>2681095</v>
      </c>
      <c r="V41" s="22">
        <v>14734034</v>
      </c>
      <c r="W41" s="22">
        <v>17233243</v>
      </c>
      <c r="X41" s="22"/>
      <c r="Y41" s="22">
        <v>17233243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14021520</v>
      </c>
      <c r="D42" s="20"/>
      <c r="E42" s="21">
        <v>16337424</v>
      </c>
      <c r="F42" s="22">
        <v>17847424</v>
      </c>
      <c r="G42" s="22">
        <v>243733</v>
      </c>
      <c r="H42" s="22">
        <v>2856611</v>
      </c>
      <c r="I42" s="22">
        <v>921342</v>
      </c>
      <c r="J42" s="22">
        <v>4021686</v>
      </c>
      <c r="K42" s="22">
        <v>636695</v>
      </c>
      <c r="L42" s="22">
        <v>644622</v>
      </c>
      <c r="M42" s="22">
        <v>559550</v>
      </c>
      <c r="N42" s="22">
        <v>1840867</v>
      </c>
      <c r="O42" s="22">
        <v>325327</v>
      </c>
      <c r="P42" s="22">
        <v>648961</v>
      </c>
      <c r="Q42" s="22">
        <v>587559</v>
      </c>
      <c r="R42" s="22">
        <v>1561847</v>
      </c>
      <c r="S42" s="22">
        <v>3196158</v>
      </c>
      <c r="T42" s="22">
        <v>4894260</v>
      </c>
      <c r="U42" s="22">
        <v>2873799</v>
      </c>
      <c r="V42" s="22">
        <v>10964217</v>
      </c>
      <c r="W42" s="22">
        <v>18388617</v>
      </c>
      <c r="X42" s="22">
        <v>17847424</v>
      </c>
      <c r="Y42" s="22">
        <v>541193</v>
      </c>
      <c r="Z42" s="23">
        <v>3.0323311644302282</v>
      </c>
      <c r="AA42" s="20">
        <v>17847424</v>
      </c>
    </row>
    <row r="43" spans="1:27" x14ac:dyDescent="0.25">
      <c r="A43" s="19" t="s">
        <v>68</v>
      </c>
      <c r="B43" s="15" t="s">
        <v>32</v>
      </c>
      <c r="C43" s="20">
        <v>263303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324063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3427484</v>
      </c>
      <c r="D45" s="20"/>
      <c r="E45" s="21">
        <v>3279456</v>
      </c>
      <c r="F45" s="22">
        <v>3854586</v>
      </c>
      <c r="G45" s="22">
        <v>49198</v>
      </c>
      <c r="H45" s="22">
        <v>189702</v>
      </c>
      <c r="I45" s="22">
        <v>197647</v>
      </c>
      <c r="J45" s="22">
        <v>436547</v>
      </c>
      <c r="K45" s="22">
        <v>490697</v>
      </c>
      <c r="L45" s="22">
        <v>750508</v>
      </c>
      <c r="M45" s="22">
        <v>698793</v>
      </c>
      <c r="N45" s="22">
        <v>1939998</v>
      </c>
      <c r="O45" s="22">
        <v>414283</v>
      </c>
      <c r="P45" s="22">
        <v>72065</v>
      </c>
      <c r="Q45" s="22">
        <v>256330</v>
      </c>
      <c r="R45" s="22">
        <v>742678</v>
      </c>
      <c r="S45" s="22">
        <v>401534</v>
      </c>
      <c r="T45" s="22">
        <v>258689</v>
      </c>
      <c r="U45" s="22">
        <v>677810</v>
      </c>
      <c r="V45" s="22">
        <v>1338033</v>
      </c>
      <c r="W45" s="22">
        <v>4457256</v>
      </c>
      <c r="X45" s="22">
        <v>3854586</v>
      </c>
      <c r="Y45" s="22">
        <v>602670</v>
      </c>
      <c r="Z45" s="23">
        <v>15.635142139778434</v>
      </c>
      <c r="AA45" s="20">
        <v>3854586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207813913</v>
      </c>
      <c r="D48" s="29">
        <f t="shared" ref="D48:Y48" si="1">SUM(D35:D47)</f>
        <v>0</v>
      </c>
      <c r="E48" s="30">
        <f t="shared" si="1"/>
        <v>226761216</v>
      </c>
      <c r="F48" s="31">
        <f t="shared" si="1"/>
        <v>227164057</v>
      </c>
      <c r="G48" s="31">
        <f t="shared" si="1"/>
        <v>24116322</v>
      </c>
      <c r="H48" s="31">
        <f t="shared" si="1"/>
        <v>4805288</v>
      </c>
      <c r="I48" s="31">
        <f t="shared" si="1"/>
        <v>28937408</v>
      </c>
      <c r="J48" s="31">
        <f t="shared" si="1"/>
        <v>57859018</v>
      </c>
      <c r="K48" s="31">
        <f t="shared" si="1"/>
        <v>2076907</v>
      </c>
      <c r="L48" s="31">
        <f t="shared" si="1"/>
        <v>58626110</v>
      </c>
      <c r="M48" s="31">
        <f t="shared" si="1"/>
        <v>2195902</v>
      </c>
      <c r="N48" s="31">
        <f t="shared" si="1"/>
        <v>62898919</v>
      </c>
      <c r="O48" s="31">
        <f t="shared" si="1"/>
        <v>1731505</v>
      </c>
      <c r="P48" s="31">
        <f t="shared" si="1"/>
        <v>1710851</v>
      </c>
      <c r="Q48" s="31">
        <f t="shared" si="1"/>
        <v>7550719</v>
      </c>
      <c r="R48" s="31">
        <f t="shared" si="1"/>
        <v>10993075</v>
      </c>
      <c r="S48" s="31">
        <f t="shared" si="1"/>
        <v>84993093</v>
      </c>
      <c r="T48" s="31">
        <f t="shared" si="1"/>
        <v>22326319</v>
      </c>
      <c r="U48" s="31">
        <f t="shared" si="1"/>
        <v>-17792741</v>
      </c>
      <c r="V48" s="31">
        <f t="shared" si="1"/>
        <v>89526671</v>
      </c>
      <c r="W48" s="31">
        <f t="shared" si="1"/>
        <v>221277683</v>
      </c>
      <c r="X48" s="31">
        <f t="shared" si="1"/>
        <v>227164057</v>
      </c>
      <c r="Y48" s="31">
        <f t="shared" si="1"/>
        <v>-5886374</v>
      </c>
      <c r="Z48" s="32">
        <f>+IF(X48&lt;&gt;0,+(Y48/X48)*100,0)</f>
        <v>-2.5912435610357143</v>
      </c>
      <c r="AA48" s="29">
        <f>SUM(AA35:AA47)</f>
        <v>227164057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-70000283</v>
      </c>
      <c r="D49" s="39">
        <f t="shared" si="2"/>
        <v>0</v>
      </c>
      <c r="E49" s="40">
        <f t="shared" si="2"/>
        <v>-8426832</v>
      </c>
      <c r="F49" s="41">
        <f t="shared" si="2"/>
        <v>-11682838</v>
      </c>
      <c r="G49" s="41">
        <f t="shared" si="2"/>
        <v>-14146992</v>
      </c>
      <c r="H49" s="41">
        <f t="shared" si="2"/>
        <v>8660067</v>
      </c>
      <c r="I49" s="41">
        <f t="shared" si="2"/>
        <v>-16170925</v>
      </c>
      <c r="J49" s="41">
        <f t="shared" si="2"/>
        <v>-21657850</v>
      </c>
      <c r="K49" s="41">
        <f t="shared" si="2"/>
        <v>9180502</v>
      </c>
      <c r="L49" s="41">
        <f t="shared" si="2"/>
        <v>-44938990</v>
      </c>
      <c r="M49" s="41">
        <f t="shared" si="2"/>
        <v>12515425</v>
      </c>
      <c r="N49" s="41">
        <f t="shared" si="2"/>
        <v>-23243063</v>
      </c>
      <c r="O49" s="41">
        <f t="shared" si="2"/>
        <v>10816200</v>
      </c>
      <c r="P49" s="41">
        <f t="shared" si="2"/>
        <v>11820519</v>
      </c>
      <c r="Q49" s="41">
        <f t="shared" si="2"/>
        <v>3016109</v>
      </c>
      <c r="R49" s="41">
        <f t="shared" si="2"/>
        <v>25652828</v>
      </c>
      <c r="S49" s="41">
        <f t="shared" si="2"/>
        <v>-73032147</v>
      </c>
      <c r="T49" s="41">
        <f t="shared" si="2"/>
        <v>-8161609</v>
      </c>
      <c r="U49" s="41">
        <f t="shared" si="2"/>
        <v>36811891</v>
      </c>
      <c r="V49" s="41">
        <f t="shared" si="2"/>
        <v>-44381865</v>
      </c>
      <c r="W49" s="41">
        <f t="shared" si="2"/>
        <v>-63629950</v>
      </c>
      <c r="X49" s="41">
        <f t="shared" si="2"/>
        <v>-11682838</v>
      </c>
      <c r="Y49" s="41">
        <f t="shared" si="2"/>
        <v>-51947112</v>
      </c>
      <c r="Z49" s="42">
        <f>+IF(X49&lt;&gt;0,+(Y49/X49)*100,0)</f>
        <v>444.64463172390134</v>
      </c>
      <c r="AA49" s="39">
        <f>+AA33-AA48</f>
        <v>-11682838</v>
      </c>
    </row>
    <row r="50" spans="1:27" x14ac:dyDescent="0.25">
      <c r="A50" s="43" t="s">
        <v>75</v>
      </c>
      <c r="B50" s="15" t="s">
        <v>32</v>
      </c>
      <c r="C50" s="20">
        <v>4996750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/>
      <c r="L50" s="22"/>
      <c r="M50" s="22">
        <v>775103</v>
      </c>
      <c r="N50" s="22">
        <v>775103</v>
      </c>
      <c r="O50" s="22"/>
      <c r="P50" s="22"/>
      <c r="Q50" s="22"/>
      <c r="R50" s="22"/>
      <c r="S50" s="22">
        <v>1673628</v>
      </c>
      <c r="T50" s="22">
        <v>690756</v>
      </c>
      <c r="U50" s="22"/>
      <c r="V50" s="22">
        <v>2364384</v>
      </c>
      <c r="W50" s="22">
        <v>3139487</v>
      </c>
      <c r="X50" s="22">
        <v>3999996</v>
      </c>
      <c r="Y50" s="22">
        <v>-860509</v>
      </c>
      <c r="Z50" s="23">
        <v>-21.512746512746514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-65003533</v>
      </c>
      <c r="D52" s="48">
        <f t="shared" si="3"/>
        <v>0</v>
      </c>
      <c r="E52" s="49">
        <f t="shared" si="3"/>
        <v>-4426836</v>
      </c>
      <c r="F52" s="50">
        <f t="shared" si="3"/>
        <v>-7682842</v>
      </c>
      <c r="G52" s="50">
        <f t="shared" si="3"/>
        <v>-14146992</v>
      </c>
      <c r="H52" s="50">
        <f t="shared" si="3"/>
        <v>8660067</v>
      </c>
      <c r="I52" s="50">
        <f t="shared" si="3"/>
        <v>-16170925</v>
      </c>
      <c r="J52" s="50">
        <f t="shared" si="3"/>
        <v>-21657850</v>
      </c>
      <c r="K52" s="50">
        <f t="shared" si="3"/>
        <v>9180502</v>
      </c>
      <c r="L52" s="50">
        <f t="shared" si="3"/>
        <v>-44938990</v>
      </c>
      <c r="M52" s="50">
        <f t="shared" si="3"/>
        <v>13290528</v>
      </c>
      <c r="N52" s="50">
        <f t="shared" si="3"/>
        <v>-22467960</v>
      </c>
      <c r="O52" s="50">
        <f t="shared" si="3"/>
        <v>10816200</v>
      </c>
      <c r="P52" s="50">
        <f t="shared" si="3"/>
        <v>11820519</v>
      </c>
      <c r="Q52" s="50">
        <f t="shared" si="3"/>
        <v>3016109</v>
      </c>
      <c r="R52" s="50">
        <f t="shared" si="3"/>
        <v>25652828</v>
      </c>
      <c r="S52" s="50">
        <f t="shared" si="3"/>
        <v>-71358519</v>
      </c>
      <c r="T52" s="50">
        <f t="shared" si="3"/>
        <v>-7470853</v>
      </c>
      <c r="U52" s="50">
        <f t="shared" si="3"/>
        <v>36811891</v>
      </c>
      <c r="V52" s="50">
        <f t="shared" si="3"/>
        <v>-42017481</v>
      </c>
      <c r="W52" s="50">
        <f t="shared" si="3"/>
        <v>-60490463</v>
      </c>
      <c r="X52" s="50">
        <f t="shared" si="3"/>
        <v>-7682842</v>
      </c>
      <c r="Y52" s="50">
        <f t="shared" si="3"/>
        <v>-52807621</v>
      </c>
      <c r="Z52" s="51">
        <f>+IF(X52&lt;&gt;0,+(Y52/X52)*100,0)</f>
        <v>687.34487836662527</v>
      </c>
      <c r="AA52" s="48">
        <f>SUM(AA49:AA51)</f>
        <v>-7682842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-65003533</v>
      </c>
      <c r="D54" s="54">
        <f>+D52-D53</f>
        <v>0</v>
      </c>
      <c r="E54" s="55">
        <f t="shared" si="4"/>
        <v>-4426836</v>
      </c>
      <c r="F54" s="56">
        <f t="shared" si="4"/>
        <v>-7682842</v>
      </c>
      <c r="G54" s="56">
        <f t="shared" si="4"/>
        <v>-14146992</v>
      </c>
      <c r="H54" s="56">
        <f t="shared" si="4"/>
        <v>8660067</v>
      </c>
      <c r="I54" s="56">
        <f t="shared" si="4"/>
        <v>-16170925</v>
      </c>
      <c r="J54" s="56">
        <f t="shared" si="4"/>
        <v>-21657850</v>
      </c>
      <c r="K54" s="56">
        <f t="shared" si="4"/>
        <v>9180502</v>
      </c>
      <c r="L54" s="56">
        <f t="shared" si="4"/>
        <v>-44938990</v>
      </c>
      <c r="M54" s="56">
        <f t="shared" si="4"/>
        <v>13290528</v>
      </c>
      <c r="N54" s="56">
        <f t="shared" si="4"/>
        <v>-22467960</v>
      </c>
      <c r="O54" s="56">
        <f t="shared" si="4"/>
        <v>10816200</v>
      </c>
      <c r="P54" s="56">
        <f t="shared" si="4"/>
        <v>11820519</v>
      </c>
      <c r="Q54" s="56">
        <f t="shared" si="4"/>
        <v>3016109</v>
      </c>
      <c r="R54" s="56">
        <f t="shared" si="4"/>
        <v>25652828</v>
      </c>
      <c r="S54" s="56">
        <f t="shared" si="4"/>
        <v>-71358519</v>
      </c>
      <c r="T54" s="56">
        <f t="shared" si="4"/>
        <v>-7470853</v>
      </c>
      <c r="U54" s="56">
        <f t="shared" si="4"/>
        <v>36811891</v>
      </c>
      <c r="V54" s="56">
        <f t="shared" si="4"/>
        <v>-42017481</v>
      </c>
      <c r="W54" s="56">
        <f t="shared" si="4"/>
        <v>-60490463</v>
      </c>
      <c r="X54" s="56">
        <f t="shared" si="4"/>
        <v>-7682842</v>
      </c>
      <c r="Y54" s="56">
        <f t="shared" si="4"/>
        <v>-52807621</v>
      </c>
      <c r="Z54" s="57">
        <f>+IF(X54&lt;&gt;0,+(Y54/X54)*100,0)</f>
        <v>687.34487836662527</v>
      </c>
      <c r="AA54" s="54">
        <f>+AA52-AA53</f>
        <v>-7682842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-65003533</v>
      </c>
      <c r="D57" s="48">
        <f>SUM(D54:D56)</f>
        <v>0</v>
      </c>
      <c r="E57" s="49">
        <f t="shared" si="5"/>
        <v>-4426836</v>
      </c>
      <c r="F57" s="50">
        <f t="shared" si="5"/>
        <v>-7682842</v>
      </c>
      <c r="G57" s="50">
        <f t="shared" si="5"/>
        <v>-14146992</v>
      </c>
      <c r="H57" s="50">
        <f t="shared" si="5"/>
        <v>8660067</v>
      </c>
      <c r="I57" s="50">
        <f t="shared" si="5"/>
        <v>-16170925</v>
      </c>
      <c r="J57" s="50">
        <f t="shared" si="5"/>
        <v>-21657850</v>
      </c>
      <c r="K57" s="50">
        <f t="shared" si="5"/>
        <v>9180502</v>
      </c>
      <c r="L57" s="50">
        <f t="shared" si="5"/>
        <v>-44938990</v>
      </c>
      <c r="M57" s="50">
        <f t="shared" si="5"/>
        <v>13290528</v>
      </c>
      <c r="N57" s="50">
        <f t="shared" si="5"/>
        <v>-22467960</v>
      </c>
      <c r="O57" s="50">
        <f t="shared" si="5"/>
        <v>10816200</v>
      </c>
      <c r="P57" s="50">
        <f t="shared" si="5"/>
        <v>11820519</v>
      </c>
      <c r="Q57" s="50">
        <f t="shared" si="5"/>
        <v>3016109</v>
      </c>
      <c r="R57" s="50">
        <f t="shared" si="5"/>
        <v>25652828</v>
      </c>
      <c r="S57" s="50">
        <f t="shared" si="5"/>
        <v>-71358519</v>
      </c>
      <c r="T57" s="50">
        <f t="shared" si="5"/>
        <v>-7470853</v>
      </c>
      <c r="U57" s="50">
        <f t="shared" si="5"/>
        <v>36811891</v>
      </c>
      <c r="V57" s="50">
        <f t="shared" si="5"/>
        <v>-42017481</v>
      </c>
      <c r="W57" s="50">
        <f t="shared" si="5"/>
        <v>-60490463</v>
      </c>
      <c r="X57" s="50">
        <f t="shared" si="5"/>
        <v>-7682842</v>
      </c>
      <c r="Y57" s="50">
        <f t="shared" si="5"/>
        <v>-52807621</v>
      </c>
      <c r="Z57" s="51">
        <f>+IF(X57&lt;&gt;0,+(Y57/X57)*100,0)</f>
        <v>687.34487836662527</v>
      </c>
      <c r="AA57" s="48">
        <f>SUM(AA54:AA56)</f>
        <v>-7682842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-65003533</v>
      </c>
      <c r="D60" s="65">
        <f>SUM(D57:D59)</f>
        <v>0</v>
      </c>
      <c r="E60" s="66">
        <f t="shared" si="6"/>
        <v>-4426836</v>
      </c>
      <c r="F60" s="67">
        <f t="shared" si="6"/>
        <v>-7682842</v>
      </c>
      <c r="G60" s="67">
        <f t="shared" si="6"/>
        <v>-14146992</v>
      </c>
      <c r="H60" s="67">
        <f t="shared" si="6"/>
        <v>8660067</v>
      </c>
      <c r="I60" s="67">
        <f t="shared" si="6"/>
        <v>-16170925</v>
      </c>
      <c r="J60" s="67">
        <f t="shared" si="6"/>
        <v>-21657850</v>
      </c>
      <c r="K60" s="67">
        <f t="shared" si="6"/>
        <v>9180502</v>
      </c>
      <c r="L60" s="67">
        <f t="shared" si="6"/>
        <v>-44938990</v>
      </c>
      <c r="M60" s="67">
        <f t="shared" si="6"/>
        <v>13290528</v>
      </c>
      <c r="N60" s="67">
        <f t="shared" si="6"/>
        <v>-22467960</v>
      </c>
      <c r="O60" s="67">
        <f t="shared" si="6"/>
        <v>10816200</v>
      </c>
      <c r="P60" s="67">
        <f t="shared" si="6"/>
        <v>11820519</v>
      </c>
      <c r="Q60" s="67">
        <f t="shared" si="6"/>
        <v>3016109</v>
      </c>
      <c r="R60" s="67">
        <f t="shared" si="6"/>
        <v>25652828</v>
      </c>
      <c r="S60" s="67">
        <f t="shared" si="6"/>
        <v>-71358519</v>
      </c>
      <c r="T60" s="67">
        <f t="shared" si="6"/>
        <v>-7470853</v>
      </c>
      <c r="U60" s="67">
        <f t="shared" si="6"/>
        <v>36811891</v>
      </c>
      <c r="V60" s="67">
        <f t="shared" si="6"/>
        <v>-42017481</v>
      </c>
      <c r="W60" s="67">
        <f t="shared" si="6"/>
        <v>-60490463</v>
      </c>
      <c r="X60" s="67">
        <f t="shared" si="6"/>
        <v>-7682842</v>
      </c>
      <c r="Y60" s="67">
        <f t="shared" si="6"/>
        <v>-52807621</v>
      </c>
      <c r="Z60" s="68">
        <f>+IF(X60&lt;&gt;0,+(Y60/X60)*100,0)</f>
        <v>687.34487836662527</v>
      </c>
      <c r="AA60" s="65">
        <f>SUM(AA57:AA59)</f>
        <v>-7682842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>
        <v>2749405</v>
      </c>
      <c r="L6" s="22">
        <v>2693138</v>
      </c>
      <c r="M6" s="22">
        <v>2453068</v>
      </c>
      <c r="N6" s="22">
        <v>7895611</v>
      </c>
      <c r="O6" s="22">
        <v>3276964</v>
      </c>
      <c r="P6" s="22">
        <v>2440104</v>
      </c>
      <c r="Q6" s="22">
        <v>2539987</v>
      </c>
      <c r="R6" s="22">
        <v>8257055</v>
      </c>
      <c r="S6" s="22">
        <v>2595873</v>
      </c>
      <c r="T6" s="22">
        <v>2595428</v>
      </c>
      <c r="U6" s="22">
        <v>2906128</v>
      </c>
      <c r="V6" s="22">
        <v>8097429</v>
      </c>
      <c r="W6" s="22">
        <v>32844259</v>
      </c>
      <c r="X6" s="22">
        <v>32107673</v>
      </c>
      <c r="Y6" s="22">
        <v>736586</v>
      </c>
      <c r="Z6" s="23">
        <v>2.2941120647391666</v>
      </c>
      <c r="AA6" s="20">
        <v>32107673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>
        <v>25804</v>
      </c>
      <c r="L13" s="22">
        <v>23370</v>
      </c>
      <c r="M13" s="22">
        <v>28412</v>
      </c>
      <c r="N13" s="22">
        <v>77586</v>
      </c>
      <c r="O13" s="22">
        <v>25629</v>
      </c>
      <c r="P13" s="22">
        <v>27234</v>
      </c>
      <c r="Q13" s="22">
        <v>26728</v>
      </c>
      <c r="R13" s="22">
        <v>79591</v>
      </c>
      <c r="S13" s="22">
        <v>29595</v>
      </c>
      <c r="T13" s="22">
        <v>23677</v>
      </c>
      <c r="U13" s="22">
        <v>25092</v>
      </c>
      <c r="V13" s="22">
        <v>78364</v>
      </c>
      <c r="W13" s="22">
        <v>295424</v>
      </c>
      <c r="X13" s="22">
        <v>594880</v>
      </c>
      <c r="Y13" s="22">
        <v>-299456</v>
      </c>
      <c r="Z13" s="23">
        <v>-50.338891877353419</v>
      </c>
      <c r="AA13" s="20">
        <v>594880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398937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1162000</v>
      </c>
      <c r="D26" s="20"/>
      <c r="E26" s="21">
        <v>17952004</v>
      </c>
      <c r="F26" s="22">
        <v>17952004</v>
      </c>
      <c r="G26" s="22"/>
      <c r="H26" s="22">
        <v>253400</v>
      </c>
      <c r="I26" s="22">
        <v>3813620</v>
      </c>
      <c r="J26" s="22">
        <v>4067020</v>
      </c>
      <c r="K26" s="22">
        <v>267260</v>
      </c>
      <c r="L26" s="22">
        <v>451010</v>
      </c>
      <c r="M26" s="22">
        <v>5767260</v>
      </c>
      <c r="N26" s="22">
        <v>6485530</v>
      </c>
      <c r="O26" s="22">
        <v>151364</v>
      </c>
      <c r="P26" s="22"/>
      <c r="Q26" s="22"/>
      <c r="R26" s="22">
        <v>151364</v>
      </c>
      <c r="S26" s="22"/>
      <c r="T26" s="22"/>
      <c r="U26" s="22">
        <v>9185138</v>
      </c>
      <c r="V26" s="22">
        <v>9185138</v>
      </c>
      <c r="W26" s="22">
        <v>19889052</v>
      </c>
      <c r="X26" s="22">
        <v>17952004</v>
      </c>
      <c r="Y26" s="22">
        <v>1937048</v>
      </c>
      <c r="Z26" s="23">
        <v>10.790149110929342</v>
      </c>
      <c r="AA26" s="20">
        <v>17952004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29314833</v>
      </c>
      <c r="D33" s="29">
        <f t="shared" ref="D33:Y33" si="0">SUM(D6:D32)</f>
        <v>0</v>
      </c>
      <c r="E33" s="30">
        <f t="shared" si="0"/>
        <v>50654557</v>
      </c>
      <c r="F33" s="31">
        <f t="shared" si="0"/>
        <v>50654557</v>
      </c>
      <c r="G33" s="31">
        <f t="shared" si="0"/>
        <v>2997747</v>
      </c>
      <c r="H33" s="31">
        <f t="shared" si="0"/>
        <v>3132431</v>
      </c>
      <c r="I33" s="31">
        <f t="shared" si="0"/>
        <v>6590889</v>
      </c>
      <c r="J33" s="31">
        <f t="shared" si="0"/>
        <v>12721067</v>
      </c>
      <c r="K33" s="31">
        <f t="shared" si="0"/>
        <v>3042469</v>
      </c>
      <c r="L33" s="31">
        <f t="shared" si="0"/>
        <v>3167518</v>
      </c>
      <c r="M33" s="31">
        <f t="shared" si="0"/>
        <v>8248740</v>
      </c>
      <c r="N33" s="31">
        <f t="shared" si="0"/>
        <v>14458727</v>
      </c>
      <c r="O33" s="31">
        <f t="shared" si="0"/>
        <v>3453957</v>
      </c>
      <c r="P33" s="31">
        <f t="shared" si="0"/>
        <v>2467338</v>
      </c>
      <c r="Q33" s="31">
        <f t="shared" si="0"/>
        <v>2566715</v>
      </c>
      <c r="R33" s="31">
        <f t="shared" si="0"/>
        <v>8488010</v>
      </c>
      <c r="S33" s="31">
        <f t="shared" si="0"/>
        <v>2625468</v>
      </c>
      <c r="T33" s="31">
        <f t="shared" si="0"/>
        <v>2619105</v>
      </c>
      <c r="U33" s="31">
        <f t="shared" si="0"/>
        <v>12116358</v>
      </c>
      <c r="V33" s="31">
        <f t="shared" si="0"/>
        <v>17360931</v>
      </c>
      <c r="W33" s="31">
        <f t="shared" si="0"/>
        <v>53028735</v>
      </c>
      <c r="X33" s="31">
        <f t="shared" si="0"/>
        <v>50654557</v>
      </c>
      <c r="Y33" s="31">
        <f t="shared" si="0"/>
        <v>2374178</v>
      </c>
      <c r="Z33" s="32">
        <f>+IF(X33&lt;&gt;0,+(Y33/X33)*100,0)</f>
        <v>4.6869978549017812</v>
      </c>
      <c r="AA33" s="29">
        <f>SUM(AA6:AA32)</f>
        <v>50654557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6538537</v>
      </c>
      <c r="D35" s="20"/>
      <c r="E35" s="21">
        <v>10123804</v>
      </c>
      <c r="F35" s="22">
        <v>10218030</v>
      </c>
      <c r="G35" s="22">
        <v>824188</v>
      </c>
      <c r="H35" s="22">
        <v>519159</v>
      </c>
      <c r="I35" s="22">
        <v>567445</v>
      </c>
      <c r="J35" s="22">
        <v>1910792</v>
      </c>
      <c r="K35" s="22">
        <v>538805</v>
      </c>
      <c r="L35" s="22">
        <v>313220</v>
      </c>
      <c r="M35" s="22">
        <v>527439</v>
      </c>
      <c r="N35" s="22">
        <v>1379464</v>
      </c>
      <c r="O35" s="22">
        <v>335353</v>
      </c>
      <c r="P35" s="22">
        <v>524912</v>
      </c>
      <c r="Q35" s="22">
        <v>184020</v>
      </c>
      <c r="R35" s="22">
        <v>1044285</v>
      </c>
      <c r="S35" s="22"/>
      <c r="T35" s="22"/>
      <c r="U35" s="22">
        <v>381609</v>
      </c>
      <c r="V35" s="22">
        <v>381609</v>
      </c>
      <c r="W35" s="22">
        <v>4716150</v>
      </c>
      <c r="X35" s="22">
        <v>10218030</v>
      </c>
      <c r="Y35" s="22">
        <v>-5501880</v>
      </c>
      <c r="Z35" s="23">
        <v>-53.844821359890318</v>
      </c>
      <c r="AA35" s="20">
        <v>10218030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31026210</v>
      </c>
      <c r="D37" s="20"/>
      <c r="E37" s="21">
        <v>40969778</v>
      </c>
      <c r="F37" s="22">
        <v>44969778</v>
      </c>
      <c r="G37" s="22">
        <v>5021282</v>
      </c>
      <c r="H37" s="22">
        <v>5481379</v>
      </c>
      <c r="I37" s="22">
        <v>3913985</v>
      </c>
      <c r="J37" s="22">
        <v>14416646</v>
      </c>
      <c r="K37" s="22">
        <v>3080681</v>
      </c>
      <c r="L37" s="22">
        <v>4434203</v>
      </c>
      <c r="M37" s="22"/>
      <c r="N37" s="22">
        <v>7514884</v>
      </c>
      <c r="O37" s="22">
        <v>5346026</v>
      </c>
      <c r="P37" s="22">
        <v>2757815</v>
      </c>
      <c r="Q37" s="22">
        <v>2388532</v>
      </c>
      <c r="R37" s="22">
        <v>10492373</v>
      </c>
      <c r="S37" s="22">
        <v>2753228</v>
      </c>
      <c r="T37" s="22"/>
      <c r="U37" s="22">
        <v>10080280</v>
      </c>
      <c r="V37" s="22">
        <v>12833508</v>
      </c>
      <c r="W37" s="22">
        <v>45257411</v>
      </c>
      <c r="X37" s="22">
        <v>44969778</v>
      </c>
      <c r="Y37" s="22">
        <v>287633</v>
      </c>
      <c r="Z37" s="23">
        <v>0.63961400921303191</v>
      </c>
      <c r="AA37" s="20">
        <v>44969778</v>
      </c>
    </row>
    <row r="38" spans="1:27" x14ac:dyDescent="0.25">
      <c r="A38" s="19" t="s">
        <v>64</v>
      </c>
      <c r="B38" s="15" t="s">
        <v>32</v>
      </c>
      <c r="C38" s="20">
        <v>444964</v>
      </c>
      <c r="D38" s="20"/>
      <c r="E38" s="21">
        <v>400401</v>
      </c>
      <c r="F38" s="22">
        <v>400401</v>
      </c>
      <c r="G38" s="22"/>
      <c r="H38" s="22">
        <v>-2994</v>
      </c>
      <c r="I38" s="22"/>
      <c r="J38" s="22">
        <v>-2994</v>
      </c>
      <c r="K38" s="22"/>
      <c r="L38" s="22"/>
      <c r="M38" s="22"/>
      <c r="N38" s="22"/>
      <c r="O38" s="22"/>
      <c r="P38" s="22"/>
      <c r="Q38" s="22">
        <v>896</v>
      </c>
      <c r="R38" s="22">
        <v>896</v>
      </c>
      <c r="S38" s="22"/>
      <c r="T38" s="22"/>
      <c r="U38" s="22"/>
      <c r="V38" s="22"/>
      <c r="W38" s="22">
        <v>-2098</v>
      </c>
      <c r="X38" s="22">
        <v>400401</v>
      </c>
      <c r="Y38" s="22">
        <v>-402499</v>
      </c>
      <c r="Z38" s="23">
        <v>-100.52397471534786</v>
      </c>
      <c r="AA38" s="20">
        <v>400401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15653972</v>
      </c>
      <c r="D42" s="20"/>
      <c r="E42" s="21">
        <v>19212598</v>
      </c>
      <c r="F42" s="22">
        <v>18744931</v>
      </c>
      <c r="G42" s="22"/>
      <c r="H42" s="22">
        <v>66378</v>
      </c>
      <c r="I42" s="22">
        <v>3560606</v>
      </c>
      <c r="J42" s="22">
        <v>3626984</v>
      </c>
      <c r="K42" s="22">
        <v>210089</v>
      </c>
      <c r="L42" s="22">
        <v>712445</v>
      </c>
      <c r="M42" s="22">
        <v>5749334</v>
      </c>
      <c r="N42" s="22">
        <v>6671868</v>
      </c>
      <c r="O42" s="22">
        <v>111328</v>
      </c>
      <c r="P42" s="22">
        <v>-331863</v>
      </c>
      <c r="Q42" s="22">
        <v>934126</v>
      </c>
      <c r="R42" s="22">
        <v>713591</v>
      </c>
      <c r="S42" s="22">
        <v>34961</v>
      </c>
      <c r="T42" s="22">
        <v>5401136</v>
      </c>
      <c r="U42" s="22">
        <v>2808589</v>
      </c>
      <c r="V42" s="22">
        <v>8244686</v>
      </c>
      <c r="W42" s="22">
        <v>19257129</v>
      </c>
      <c r="X42" s="22">
        <v>18744931</v>
      </c>
      <c r="Y42" s="22">
        <v>512198</v>
      </c>
      <c r="Z42" s="23">
        <v>2.7324613784921374</v>
      </c>
      <c r="AA42" s="20">
        <v>18744931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145491</v>
      </c>
      <c r="D45" s="20"/>
      <c r="E45" s="21">
        <v>164587</v>
      </c>
      <c r="F45" s="22">
        <v>164092</v>
      </c>
      <c r="G45" s="22">
        <v>2799</v>
      </c>
      <c r="H45" s="22">
        <v>1903</v>
      </c>
      <c r="I45" s="22">
        <v>8608</v>
      </c>
      <c r="J45" s="22">
        <v>13310</v>
      </c>
      <c r="K45" s="22">
        <v>5877</v>
      </c>
      <c r="L45" s="22">
        <v>8271</v>
      </c>
      <c r="M45" s="22">
        <v>18786</v>
      </c>
      <c r="N45" s="22">
        <v>32934</v>
      </c>
      <c r="O45" s="22">
        <v>742</v>
      </c>
      <c r="P45" s="22">
        <v>1892</v>
      </c>
      <c r="Q45" s="22">
        <v>1156</v>
      </c>
      <c r="R45" s="22">
        <v>3790</v>
      </c>
      <c r="S45" s="22">
        <v>3182</v>
      </c>
      <c r="T45" s="22">
        <v>1899</v>
      </c>
      <c r="U45" s="22">
        <v>27995</v>
      </c>
      <c r="V45" s="22">
        <v>33076</v>
      </c>
      <c r="W45" s="22">
        <v>83110</v>
      </c>
      <c r="X45" s="22">
        <v>164092</v>
      </c>
      <c r="Y45" s="22">
        <v>-80982</v>
      </c>
      <c r="Z45" s="23">
        <v>-49.351583258172241</v>
      </c>
      <c r="AA45" s="20">
        <v>164092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53809174</v>
      </c>
      <c r="D48" s="29">
        <f t="shared" ref="D48:Y48" si="1">SUM(D35:D47)</f>
        <v>0</v>
      </c>
      <c r="E48" s="30">
        <f t="shared" si="1"/>
        <v>70871168</v>
      </c>
      <c r="F48" s="31">
        <f t="shared" si="1"/>
        <v>74497232</v>
      </c>
      <c r="G48" s="31">
        <f t="shared" si="1"/>
        <v>5848269</v>
      </c>
      <c r="H48" s="31">
        <f t="shared" si="1"/>
        <v>6065825</v>
      </c>
      <c r="I48" s="31">
        <f t="shared" si="1"/>
        <v>8050644</v>
      </c>
      <c r="J48" s="31">
        <f t="shared" si="1"/>
        <v>19964738</v>
      </c>
      <c r="K48" s="31">
        <f t="shared" si="1"/>
        <v>3835452</v>
      </c>
      <c r="L48" s="31">
        <f t="shared" si="1"/>
        <v>5468139</v>
      </c>
      <c r="M48" s="31">
        <f t="shared" si="1"/>
        <v>6295559</v>
      </c>
      <c r="N48" s="31">
        <f t="shared" si="1"/>
        <v>15599150</v>
      </c>
      <c r="O48" s="31">
        <f t="shared" si="1"/>
        <v>5793449</v>
      </c>
      <c r="P48" s="31">
        <f t="shared" si="1"/>
        <v>2952756</v>
      </c>
      <c r="Q48" s="31">
        <f t="shared" si="1"/>
        <v>3508730</v>
      </c>
      <c r="R48" s="31">
        <f t="shared" si="1"/>
        <v>12254935</v>
      </c>
      <c r="S48" s="31">
        <f t="shared" si="1"/>
        <v>2791371</v>
      </c>
      <c r="T48" s="31">
        <f t="shared" si="1"/>
        <v>5403035</v>
      </c>
      <c r="U48" s="31">
        <f t="shared" si="1"/>
        <v>13298473</v>
      </c>
      <c r="V48" s="31">
        <f t="shared" si="1"/>
        <v>21492879</v>
      </c>
      <c r="W48" s="31">
        <f t="shared" si="1"/>
        <v>69311702</v>
      </c>
      <c r="X48" s="31">
        <f t="shared" si="1"/>
        <v>74497232</v>
      </c>
      <c r="Y48" s="31">
        <f t="shared" si="1"/>
        <v>-5185530</v>
      </c>
      <c r="Z48" s="32">
        <f>+IF(X48&lt;&gt;0,+(Y48/X48)*100,0)</f>
        <v>-6.9607015734490645</v>
      </c>
      <c r="AA48" s="29">
        <f>SUM(AA35:AA47)</f>
        <v>74497232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-24494341</v>
      </c>
      <c r="D49" s="39">
        <f t="shared" si="2"/>
        <v>0</v>
      </c>
      <c r="E49" s="40">
        <f t="shared" si="2"/>
        <v>-20216611</v>
      </c>
      <c r="F49" s="41">
        <f t="shared" si="2"/>
        <v>-23842675</v>
      </c>
      <c r="G49" s="41">
        <f t="shared" si="2"/>
        <v>-2850522</v>
      </c>
      <c r="H49" s="41">
        <f t="shared" si="2"/>
        <v>-2933394</v>
      </c>
      <c r="I49" s="41">
        <f t="shared" si="2"/>
        <v>-1459755</v>
      </c>
      <c r="J49" s="41">
        <f t="shared" si="2"/>
        <v>-7243671</v>
      </c>
      <c r="K49" s="41">
        <f t="shared" si="2"/>
        <v>-792983</v>
      </c>
      <c r="L49" s="41">
        <f t="shared" si="2"/>
        <v>-2300621</v>
      </c>
      <c r="M49" s="41">
        <f t="shared" si="2"/>
        <v>1953181</v>
      </c>
      <c r="N49" s="41">
        <f t="shared" si="2"/>
        <v>-1140423</v>
      </c>
      <c r="O49" s="41">
        <f t="shared" si="2"/>
        <v>-2339492</v>
      </c>
      <c r="P49" s="41">
        <f t="shared" si="2"/>
        <v>-485418</v>
      </c>
      <c r="Q49" s="41">
        <f t="shared" si="2"/>
        <v>-942015</v>
      </c>
      <c r="R49" s="41">
        <f t="shared" si="2"/>
        <v>-3766925</v>
      </c>
      <c r="S49" s="41">
        <f t="shared" si="2"/>
        <v>-165903</v>
      </c>
      <c r="T49" s="41">
        <f t="shared" si="2"/>
        <v>-2783930</v>
      </c>
      <c r="U49" s="41">
        <f t="shared" si="2"/>
        <v>-1182115</v>
      </c>
      <c r="V49" s="41">
        <f t="shared" si="2"/>
        <v>-4131948</v>
      </c>
      <c r="W49" s="41">
        <f t="shared" si="2"/>
        <v>-16282967</v>
      </c>
      <c r="X49" s="41">
        <f t="shared" si="2"/>
        <v>-23842675</v>
      </c>
      <c r="Y49" s="41">
        <f t="shared" si="2"/>
        <v>7559708</v>
      </c>
      <c r="Z49" s="42">
        <f>+IF(X49&lt;&gt;0,+(Y49/X49)*100,0)</f>
        <v>-31.706626878066324</v>
      </c>
      <c r="AA49" s="39">
        <f>+AA33-AA48</f>
        <v>-23842675</v>
      </c>
    </row>
    <row r="50" spans="1:27" x14ac:dyDescent="0.25">
      <c r="A50" s="43" t="s">
        <v>75</v>
      </c>
      <c r="B50" s="15" t="s">
        <v>32</v>
      </c>
      <c r="C50" s="20">
        <v>41279649</v>
      </c>
      <c r="D50" s="20"/>
      <c r="E50" s="21">
        <v>37</v>
      </c>
      <c r="F50" s="22">
        <v>6114580</v>
      </c>
      <c r="G50" s="22"/>
      <c r="H50" s="22"/>
      <c r="I50" s="22"/>
      <c r="J50" s="22"/>
      <c r="K50" s="22">
        <v>1271274</v>
      </c>
      <c r="L50" s="22"/>
      <c r="M50" s="22"/>
      <c r="N50" s="22">
        <v>1271274</v>
      </c>
      <c r="O50" s="22"/>
      <c r="P50" s="22"/>
      <c r="Q50" s="22"/>
      <c r="R50" s="22"/>
      <c r="S50" s="22"/>
      <c r="T50" s="22"/>
      <c r="U50" s="22"/>
      <c r="V50" s="22"/>
      <c r="W50" s="22">
        <v>1271274</v>
      </c>
      <c r="X50" s="22">
        <v>6114580</v>
      </c>
      <c r="Y50" s="22">
        <v>-4843306</v>
      </c>
      <c r="Z50" s="23">
        <v>-79.209136195781227</v>
      </c>
      <c r="AA50" s="20">
        <v>6114580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16785308</v>
      </c>
      <c r="D52" s="48">
        <f t="shared" si="3"/>
        <v>0</v>
      </c>
      <c r="E52" s="49">
        <f t="shared" si="3"/>
        <v>-20216574</v>
      </c>
      <c r="F52" s="50">
        <f t="shared" si="3"/>
        <v>-17728095</v>
      </c>
      <c r="G52" s="50">
        <f t="shared" si="3"/>
        <v>-2850522</v>
      </c>
      <c r="H52" s="50">
        <f t="shared" si="3"/>
        <v>-2933394</v>
      </c>
      <c r="I52" s="50">
        <f t="shared" si="3"/>
        <v>-1459755</v>
      </c>
      <c r="J52" s="50">
        <f t="shared" si="3"/>
        <v>-7243671</v>
      </c>
      <c r="K52" s="50">
        <f t="shared" si="3"/>
        <v>478291</v>
      </c>
      <c r="L52" s="50">
        <f t="shared" si="3"/>
        <v>-2300621</v>
      </c>
      <c r="M52" s="50">
        <f t="shared" si="3"/>
        <v>1953181</v>
      </c>
      <c r="N52" s="50">
        <f t="shared" si="3"/>
        <v>130851</v>
      </c>
      <c r="O52" s="50">
        <f t="shared" si="3"/>
        <v>-2339492</v>
      </c>
      <c r="P52" s="50">
        <f t="shared" si="3"/>
        <v>-485418</v>
      </c>
      <c r="Q52" s="50">
        <f t="shared" si="3"/>
        <v>-942015</v>
      </c>
      <c r="R52" s="50">
        <f t="shared" si="3"/>
        <v>-3766925</v>
      </c>
      <c r="S52" s="50">
        <f t="shared" si="3"/>
        <v>-165903</v>
      </c>
      <c r="T52" s="50">
        <f t="shared" si="3"/>
        <v>-2783930</v>
      </c>
      <c r="U52" s="50">
        <f t="shared" si="3"/>
        <v>-1182115</v>
      </c>
      <c r="V52" s="50">
        <f t="shared" si="3"/>
        <v>-4131948</v>
      </c>
      <c r="W52" s="50">
        <f t="shared" si="3"/>
        <v>-15011693</v>
      </c>
      <c r="X52" s="50">
        <f t="shared" si="3"/>
        <v>-17728095</v>
      </c>
      <c r="Y52" s="50">
        <f t="shared" si="3"/>
        <v>2716402</v>
      </c>
      <c r="Z52" s="51">
        <f>+IF(X52&lt;&gt;0,+(Y52/X52)*100,0)</f>
        <v>-15.322582601232677</v>
      </c>
      <c r="AA52" s="48">
        <f>SUM(AA49:AA51)</f>
        <v>-17728095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16785308</v>
      </c>
      <c r="D54" s="54">
        <f>+D52-D53</f>
        <v>0</v>
      </c>
      <c r="E54" s="55">
        <f t="shared" si="4"/>
        <v>-20216574</v>
      </c>
      <c r="F54" s="56">
        <f t="shared" si="4"/>
        <v>-17728095</v>
      </c>
      <c r="G54" s="56">
        <f t="shared" si="4"/>
        <v>-2850522</v>
      </c>
      <c r="H54" s="56">
        <f t="shared" si="4"/>
        <v>-2933394</v>
      </c>
      <c r="I54" s="56">
        <f t="shared" si="4"/>
        <v>-1459755</v>
      </c>
      <c r="J54" s="56">
        <f t="shared" si="4"/>
        <v>-7243671</v>
      </c>
      <c r="K54" s="56">
        <f t="shared" si="4"/>
        <v>478291</v>
      </c>
      <c r="L54" s="56">
        <f t="shared" si="4"/>
        <v>-2300621</v>
      </c>
      <c r="M54" s="56">
        <f t="shared" si="4"/>
        <v>1953181</v>
      </c>
      <c r="N54" s="56">
        <f t="shared" si="4"/>
        <v>130851</v>
      </c>
      <c r="O54" s="56">
        <f t="shared" si="4"/>
        <v>-2339492</v>
      </c>
      <c r="P54" s="56">
        <f t="shared" si="4"/>
        <v>-485418</v>
      </c>
      <c r="Q54" s="56">
        <f t="shared" si="4"/>
        <v>-942015</v>
      </c>
      <c r="R54" s="56">
        <f t="shared" si="4"/>
        <v>-3766925</v>
      </c>
      <c r="S54" s="56">
        <f t="shared" si="4"/>
        <v>-165903</v>
      </c>
      <c r="T54" s="56">
        <f t="shared" si="4"/>
        <v>-2783930</v>
      </c>
      <c r="U54" s="56">
        <f t="shared" si="4"/>
        <v>-1182115</v>
      </c>
      <c r="V54" s="56">
        <f t="shared" si="4"/>
        <v>-4131948</v>
      </c>
      <c r="W54" s="56">
        <f t="shared" si="4"/>
        <v>-15011693</v>
      </c>
      <c r="X54" s="56">
        <f t="shared" si="4"/>
        <v>-17728095</v>
      </c>
      <c r="Y54" s="56">
        <f t="shared" si="4"/>
        <v>2716402</v>
      </c>
      <c r="Z54" s="57">
        <f>+IF(X54&lt;&gt;0,+(Y54/X54)*100,0)</f>
        <v>-15.322582601232677</v>
      </c>
      <c r="AA54" s="54">
        <f>+AA52-AA53</f>
        <v>-17728095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16785308</v>
      </c>
      <c r="D57" s="48">
        <f>SUM(D54:D56)</f>
        <v>0</v>
      </c>
      <c r="E57" s="49">
        <f t="shared" si="5"/>
        <v>-20216574</v>
      </c>
      <c r="F57" s="50">
        <f t="shared" si="5"/>
        <v>-17728095</v>
      </c>
      <c r="G57" s="50">
        <f t="shared" si="5"/>
        <v>-2850522</v>
      </c>
      <c r="H57" s="50">
        <f t="shared" si="5"/>
        <v>-2933394</v>
      </c>
      <c r="I57" s="50">
        <f t="shared" si="5"/>
        <v>-1459755</v>
      </c>
      <c r="J57" s="50">
        <f t="shared" si="5"/>
        <v>-7243671</v>
      </c>
      <c r="K57" s="50">
        <f t="shared" si="5"/>
        <v>478291</v>
      </c>
      <c r="L57" s="50">
        <f t="shared" si="5"/>
        <v>-2300621</v>
      </c>
      <c r="M57" s="50">
        <f t="shared" si="5"/>
        <v>1953181</v>
      </c>
      <c r="N57" s="50">
        <f t="shared" si="5"/>
        <v>130851</v>
      </c>
      <c r="O57" s="50">
        <f t="shared" si="5"/>
        <v>-2339492</v>
      </c>
      <c r="P57" s="50">
        <f t="shared" si="5"/>
        <v>-485418</v>
      </c>
      <c r="Q57" s="50">
        <f t="shared" si="5"/>
        <v>-942015</v>
      </c>
      <c r="R57" s="50">
        <f t="shared" si="5"/>
        <v>-3766925</v>
      </c>
      <c r="S57" s="50">
        <f t="shared" si="5"/>
        <v>-165903</v>
      </c>
      <c r="T57" s="50">
        <f t="shared" si="5"/>
        <v>-2783930</v>
      </c>
      <c r="U57" s="50">
        <f t="shared" si="5"/>
        <v>-1182115</v>
      </c>
      <c r="V57" s="50">
        <f t="shared" si="5"/>
        <v>-4131948</v>
      </c>
      <c r="W57" s="50">
        <f t="shared" si="5"/>
        <v>-15011693</v>
      </c>
      <c r="X57" s="50">
        <f t="shared" si="5"/>
        <v>-17728095</v>
      </c>
      <c r="Y57" s="50">
        <f t="shared" si="5"/>
        <v>2716402</v>
      </c>
      <c r="Z57" s="51">
        <f>+IF(X57&lt;&gt;0,+(Y57/X57)*100,0)</f>
        <v>-15.322582601232677</v>
      </c>
      <c r="AA57" s="48">
        <f>SUM(AA54:AA56)</f>
        <v>-17728095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16785308</v>
      </c>
      <c r="D60" s="65">
        <f>SUM(D57:D59)</f>
        <v>0</v>
      </c>
      <c r="E60" s="66">
        <f t="shared" si="6"/>
        <v>-20216574</v>
      </c>
      <c r="F60" s="67">
        <f t="shared" si="6"/>
        <v>-17728095</v>
      </c>
      <c r="G60" s="67">
        <f t="shared" si="6"/>
        <v>-2850522</v>
      </c>
      <c r="H60" s="67">
        <f t="shared" si="6"/>
        <v>-2933394</v>
      </c>
      <c r="I60" s="67">
        <f t="shared" si="6"/>
        <v>-1459755</v>
      </c>
      <c r="J60" s="67">
        <f t="shared" si="6"/>
        <v>-7243671</v>
      </c>
      <c r="K60" s="67">
        <f t="shared" si="6"/>
        <v>478291</v>
      </c>
      <c r="L60" s="67">
        <f t="shared" si="6"/>
        <v>-2300621</v>
      </c>
      <c r="M60" s="67">
        <f t="shared" si="6"/>
        <v>1953181</v>
      </c>
      <c r="N60" s="67">
        <f t="shared" si="6"/>
        <v>130851</v>
      </c>
      <c r="O60" s="67">
        <f t="shared" si="6"/>
        <v>-2339492</v>
      </c>
      <c r="P60" s="67">
        <f t="shared" si="6"/>
        <v>-485418</v>
      </c>
      <c r="Q60" s="67">
        <f t="shared" si="6"/>
        <v>-942015</v>
      </c>
      <c r="R60" s="67">
        <f t="shared" si="6"/>
        <v>-3766925</v>
      </c>
      <c r="S60" s="67">
        <f t="shared" si="6"/>
        <v>-165903</v>
      </c>
      <c r="T60" s="67">
        <f t="shared" si="6"/>
        <v>-2783930</v>
      </c>
      <c r="U60" s="67">
        <f t="shared" si="6"/>
        <v>-1182115</v>
      </c>
      <c r="V60" s="67">
        <f t="shared" si="6"/>
        <v>-4131948</v>
      </c>
      <c r="W60" s="67">
        <f t="shared" si="6"/>
        <v>-15011693</v>
      </c>
      <c r="X60" s="67">
        <f t="shared" si="6"/>
        <v>-17728095</v>
      </c>
      <c r="Y60" s="67">
        <f t="shared" si="6"/>
        <v>2716402</v>
      </c>
      <c r="Z60" s="68">
        <f>+IF(X60&lt;&gt;0,+(Y60/X60)*100,0)</f>
        <v>-15.322582601232677</v>
      </c>
      <c r="AA60" s="65">
        <f>SUM(AA57:AA59)</f>
        <v>-17728095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21437304</v>
      </c>
      <c r="D26" s="20"/>
      <c r="E26" s="21">
        <v>18629000</v>
      </c>
      <c r="F26" s="22">
        <v>18629000</v>
      </c>
      <c r="G26" s="22"/>
      <c r="H26" s="22">
        <v>730477</v>
      </c>
      <c r="I26" s="22"/>
      <c r="J26" s="22">
        <v>730477</v>
      </c>
      <c r="K26" s="22"/>
      <c r="L26" s="22">
        <v>3980918</v>
      </c>
      <c r="M26" s="22">
        <v>4940965</v>
      </c>
      <c r="N26" s="22">
        <v>8921883</v>
      </c>
      <c r="O26" s="22">
        <v>1074899</v>
      </c>
      <c r="P26" s="22">
        <v>753035</v>
      </c>
      <c r="Q26" s="22">
        <v>2807319</v>
      </c>
      <c r="R26" s="22">
        <v>4635253</v>
      </c>
      <c r="S26" s="22">
        <v>706150</v>
      </c>
      <c r="T26" s="22">
        <v>1813167</v>
      </c>
      <c r="U26" s="22">
        <v>2869474</v>
      </c>
      <c r="V26" s="22">
        <v>5388791</v>
      </c>
      <c r="W26" s="22">
        <v>19676404</v>
      </c>
      <c r="X26" s="22">
        <v>18629000</v>
      </c>
      <c r="Y26" s="22">
        <v>1047404</v>
      </c>
      <c r="Z26" s="23">
        <v>5.6224381340920075</v>
      </c>
      <c r="AA26" s="20">
        <v>18629000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21437304</v>
      </c>
      <c r="D33" s="29">
        <f t="shared" ref="D33:Y33" si="0">SUM(D6:D32)</f>
        <v>0</v>
      </c>
      <c r="E33" s="30">
        <f t="shared" si="0"/>
        <v>18629000</v>
      </c>
      <c r="F33" s="31">
        <f t="shared" si="0"/>
        <v>18629000</v>
      </c>
      <c r="G33" s="31">
        <f t="shared" si="0"/>
        <v>0</v>
      </c>
      <c r="H33" s="31">
        <f t="shared" si="0"/>
        <v>730477</v>
      </c>
      <c r="I33" s="31">
        <f t="shared" si="0"/>
        <v>0</v>
      </c>
      <c r="J33" s="31">
        <f t="shared" si="0"/>
        <v>730477</v>
      </c>
      <c r="K33" s="31">
        <f t="shared" si="0"/>
        <v>0</v>
      </c>
      <c r="L33" s="31">
        <f t="shared" si="0"/>
        <v>3980918</v>
      </c>
      <c r="M33" s="31">
        <f t="shared" si="0"/>
        <v>4940965</v>
      </c>
      <c r="N33" s="31">
        <f t="shared" si="0"/>
        <v>8921883</v>
      </c>
      <c r="O33" s="31">
        <f t="shared" si="0"/>
        <v>1074899</v>
      </c>
      <c r="P33" s="31">
        <f t="shared" si="0"/>
        <v>753035</v>
      </c>
      <c r="Q33" s="31">
        <f t="shared" si="0"/>
        <v>2807319</v>
      </c>
      <c r="R33" s="31">
        <f t="shared" si="0"/>
        <v>4635253</v>
      </c>
      <c r="S33" s="31">
        <f t="shared" si="0"/>
        <v>706150</v>
      </c>
      <c r="T33" s="31">
        <f t="shared" si="0"/>
        <v>1813167</v>
      </c>
      <c r="U33" s="31">
        <f t="shared" si="0"/>
        <v>2869474</v>
      </c>
      <c r="V33" s="31">
        <f t="shared" si="0"/>
        <v>5388791</v>
      </c>
      <c r="W33" s="31">
        <f t="shared" si="0"/>
        <v>19676404</v>
      </c>
      <c r="X33" s="31">
        <f t="shared" si="0"/>
        <v>18629000</v>
      </c>
      <c r="Y33" s="31">
        <f t="shared" si="0"/>
        <v>1047404</v>
      </c>
      <c r="Z33" s="32">
        <f>+IF(X33&lt;&gt;0,+(Y33/X33)*100,0)</f>
        <v>5.6224381340920075</v>
      </c>
      <c r="AA33" s="29">
        <f>SUM(AA6:AA32)</f>
        <v>18629000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5799245</v>
      </c>
      <c r="D35" s="20"/>
      <c r="E35" s="21">
        <v>3705503</v>
      </c>
      <c r="F35" s="22">
        <v>2583395</v>
      </c>
      <c r="G35" s="22">
        <v>172834</v>
      </c>
      <c r="H35" s="22">
        <v>132293</v>
      </c>
      <c r="I35" s="22">
        <v>131286</v>
      </c>
      <c r="J35" s="22">
        <v>436413</v>
      </c>
      <c r="K35" s="22">
        <v>131397</v>
      </c>
      <c r="L35" s="22">
        <v>131504</v>
      </c>
      <c r="M35" s="22">
        <v>136140</v>
      </c>
      <c r="N35" s="22">
        <v>399041</v>
      </c>
      <c r="O35" s="22">
        <v>131141</v>
      </c>
      <c r="P35" s="22">
        <v>131179</v>
      </c>
      <c r="Q35" s="22">
        <v>131141</v>
      </c>
      <c r="R35" s="22">
        <v>393461</v>
      </c>
      <c r="S35" s="22">
        <v>249604</v>
      </c>
      <c r="T35" s="22">
        <v>127100</v>
      </c>
      <c r="U35" s="22">
        <v>127098</v>
      </c>
      <c r="V35" s="22">
        <v>503802</v>
      </c>
      <c r="W35" s="22">
        <v>1732717</v>
      </c>
      <c r="X35" s="22">
        <v>2583395</v>
      </c>
      <c r="Y35" s="22">
        <v>-850678</v>
      </c>
      <c r="Z35" s="23">
        <v>-32.928684928166227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7000</v>
      </c>
      <c r="Y40" s="22">
        <v>-7000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42054593</v>
      </c>
      <c r="D42" s="20"/>
      <c r="E42" s="21">
        <v>18979000</v>
      </c>
      <c r="F42" s="22">
        <v>19431000</v>
      </c>
      <c r="G42" s="22">
        <v>16102</v>
      </c>
      <c r="H42" s="22">
        <v>730477</v>
      </c>
      <c r="I42" s="22">
        <v>295041</v>
      </c>
      <c r="J42" s="22">
        <v>1041620</v>
      </c>
      <c r="K42" s="22"/>
      <c r="L42" s="22">
        <v>3461669</v>
      </c>
      <c r="M42" s="22">
        <v>4296492</v>
      </c>
      <c r="N42" s="22">
        <v>7758161</v>
      </c>
      <c r="O42" s="22">
        <v>934695</v>
      </c>
      <c r="P42" s="22">
        <v>708813</v>
      </c>
      <c r="Q42" s="22">
        <v>2441148</v>
      </c>
      <c r="R42" s="22">
        <v>4084656</v>
      </c>
      <c r="S42" s="22">
        <v>614043</v>
      </c>
      <c r="T42" s="22">
        <v>1742912</v>
      </c>
      <c r="U42" s="22">
        <v>3999579</v>
      </c>
      <c r="V42" s="22">
        <v>6356534</v>
      </c>
      <c r="W42" s="22">
        <v>19240971</v>
      </c>
      <c r="X42" s="22">
        <v>19431000</v>
      </c>
      <c r="Y42" s="22">
        <v>-190029</v>
      </c>
      <c r="Z42" s="23">
        <v>-0.97796819515207656</v>
      </c>
      <c r="AA42" s="20">
        <v>19431000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65159</v>
      </c>
      <c r="D45" s="20"/>
      <c r="E45" s="21">
        <v>211900</v>
      </c>
      <c r="F45" s="22">
        <v>210933</v>
      </c>
      <c r="G45" s="22">
        <v>83</v>
      </c>
      <c r="H45" s="22">
        <v>242</v>
      </c>
      <c r="I45" s="22"/>
      <c r="J45" s="22">
        <v>325</v>
      </c>
      <c r="K45" s="22">
        <v>150</v>
      </c>
      <c r="L45" s="22">
        <v>2850</v>
      </c>
      <c r="M45" s="22"/>
      <c r="N45" s="22">
        <v>3000</v>
      </c>
      <c r="O45" s="22"/>
      <c r="P45" s="22">
        <v>4998</v>
      </c>
      <c r="Q45" s="22"/>
      <c r="R45" s="22">
        <v>4998</v>
      </c>
      <c r="S45" s="22"/>
      <c r="T45" s="22"/>
      <c r="U45" s="22">
        <v>19939</v>
      </c>
      <c r="V45" s="22">
        <v>19939</v>
      </c>
      <c r="W45" s="22">
        <v>28262</v>
      </c>
      <c r="X45" s="22">
        <v>210933</v>
      </c>
      <c r="Y45" s="22">
        <v>-182671</v>
      </c>
      <c r="Z45" s="23">
        <v>-86.601432682415748</v>
      </c>
      <c r="AA45" s="20">
        <v>210933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47918997</v>
      </c>
      <c r="D48" s="29">
        <f t="shared" ref="D48:Y48" si="1">SUM(D35:D47)</f>
        <v>0</v>
      </c>
      <c r="E48" s="30">
        <f t="shared" si="1"/>
        <v>22903403</v>
      </c>
      <c r="F48" s="31">
        <f t="shared" si="1"/>
        <v>22232328</v>
      </c>
      <c r="G48" s="31">
        <f t="shared" si="1"/>
        <v>189019</v>
      </c>
      <c r="H48" s="31">
        <f t="shared" si="1"/>
        <v>863012</v>
      </c>
      <c r="I48" s="31">
        <f t="shared" si="1"/>
        <v>426327</v>
      </c>
      <c r="J48" s="31">
        <f t="shared" si="1"/>
        <v>1478358</v>
      </c>
      <c r="K48" s="31">
        <f t="shared" si="1"/>
        <v>131547</v>
      </c>
      <c r="L48" s="31">
        <f t="shared" si="1"/>
        <v>3596023</v>
      </c>
      <c r="M48" s="31">
        <f t="shared" si="1"/>
        <v>4432632</v>
      </c>
      <c r="N48" s="31">
        <f t="shared" si="1"/>
        <v>8160202</v>
      </c>
      <c r="O48" s="31">
        <f t="shared" si="1"/>
        <v>1065836</v>
      </c>
      <c r="P48" s="31">
        <f t="shared" si="1"/>
        <v>844990</v>
      </c>
      <c r="Q48" s="31">
        <f t="shared" si="1"/>
        <v>2572289</v>
      </c>
      <c r="R48" s="31">
        <f t="shared" si="1"/>
        <v>4483115</v>
      </c>
      <c r="S48" s="31">
        <f t="shared" si="1"/>
        <v>863647</v>
      </c>
      <c r="T48" s="31">
        <f t="shared" si="1"/>
        <v>1870012</v>
      </c>
      <c r="U48" s="31">
        <f t="shared" si="1"/>
        <v>4146616</v>
      </c>
      <c r="V48" s="31">
        <f t="shared" si="1"/>
        <v>6880275</v>
      </c>
      <c r="W48" s="31">
        <f t="shared" si="1"/>
        <v>21001950</v>
      </c>
      <c r="X48" s="31">
        <f t="shared" si="1"/>
        <v>22232328</v>
      </c>
      <c r="Y48" s="31">
        <f t="shared" si="1"/>
        <v>-1230378</v>
      </c>
      <c r="Z48" s="32">
        <f>+IF(X48&lt;&gt;0,+(Y48/X48)*100,0)</f>
        <v>-5.5341842743593928</v>
      </c>
      <c r="AA48" s="29">
        <f>SUM(AA35:AA47)</f>
        <v>22232328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-26481693</v>
      </c>
      <c r="D49" s="39">
        <f t="shared" si="2"/>
        <v>0</v>
      </c>
      <c r="E49" s="40">
        <f t="shared" si="2"/>
        <v>-4274403</v>
      </c>
      <c r="F49" s="41">
        <f t="shared" si="2"/>
        <v>-3603328</v>
      </c>
      <c r="G49" s="41">
        <f t="shared" si="2"/>
        <v>-189019</v>
      </c>
      <c r="H49" s="41">
        <f t="shared" si="2"/>
        <v>-132535</v>
      </c>
      <c r="I49" s="41">
        <f t="shared" si="2"/>
        <v>-426327</v>
      </c>
      <c r="J49" s="41">
        <f t="shared" si="2"/>
        <v>-747881</v>
      </c>
      <c r="K49" s="41">
        <f t="shared" si="2"/>
        <v>-131547</v>
      </c>
      <c r="L49" s="41">
        <f t="shared" si="2"/>
        <v>384895</v>
      </c>
      <c r="M49" s="41">
        <f t="shared" si="2"/>
        <v>508333</v>
      </c>
      <c r="N49" s="41">
        <f t="shared" si="2"/>
        <v>761681</v>
      </c>
      <c r="O49" s="41">
        <f t="shared" si="2"/>
        <v>9063</v>
      </c>
      <c r="P49" s="41">
        <f t="shared" si="2"/>
        <v>-91955</v>
      </c>
      <c r="Q49" s="41">
        <f t="shared" si="2"/>
        <v>235030</v>
      </c>
      <c r="R49" s="41">
        <f t="shared" si="2"/>
        <v>152138</v>
      </c>
      <c r="S49" s="41">
        <f t="shared" si="2"/>
        <v>-157497</v>
      </c>
      <c r="T49" s="41">
        <f t="shared" si="2"/>
        <v>-56845</v>
      </c>
      <c r="U49" s="41">
        <f t="shared" si="2"/>
        <v>-1277142</v>
      </c>
      <c r="V49" s="41">
        <f t="shared" si="2"/>
        <v>-1491484</v>
      </c>
      <c r="W49" s="41">
        <f t="shared" si="2"/>
        <v>-1325546</v>
      </c>
      <c r="X49" s="41">
        <f t="shared" si="2"/>
        <v>-3603328</v>
      </c>
      <c r="Y49" s="41">
        <f t="shared" si="2"/>
        <v>2277782</v>
      </c>
      <c r="Z49" s="42">
        <f>+IF(X49&lt;&gt;0,+(Y49/X49)*100,0)</f>
        <v>-63.213285052040781</v>
      </c>
      <c r="AA49" s="39">
        <f>+AA33-AA48</f>
        <v>-3603328</v>
      </c>
    </row>
    <row r="50" spans="1:27" x14ac:dyDescent="0.25">
      <c r="A50" s="43" t="s">
        <v>75</v>
      </c>
      <c r="B50" s="15" t="s">
        <v>32</v>
      </c>
      <c r="C50" s="20">
        <v>50244000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23762307</v>
      </c>
      <c r="D52" s="48">
        <f t="shared" si="3"/>
        <v>0</v>
      </c>
      <c r="E52" s="49">
        <f t="shared" si="3"/>
        <v>-4274403</v>
      </c>
      <c r="F52" s="50">
        <f t="shared" si="3"/>
        <v>-3603328</v>
      </c>
      <c r="G52" s="50">
        <f t="shared" si="3"/>
        <v>-189019</v>
      </c>
      <c r="H52" s="50">
        <f t="shared" si="3"/>
        <v>-132535</v>
      </c>
      <c r="I52" s="50">
        <f t="shared" si="3"/>
        <v>-426327</v>
      </c>
      <c r="J52" s="50">
        <f t="shared" si="3"/>
        <v>-747881</v>
      </c>
      <c r="K52" s="50">
        <f t="shared" si="3"/>
        <v>-131547</v>
      </c>
      <c r="L52" s="50">
        <f t="shared" si="3"/>
        <v>384895</v>
      </c>
      <c r="M52" s="50">
        <f t="shared" si="3"/>
        <v>508333</v>
      </c>
      <c r="N52" s="50">
        <f t="shared" si="3"/>
        <v>761681</v>
      </c>
      <c r="O52" s="50">
        <f t="shared" si="3"/>
        <v>9063</v>
      </c>
      <c r="P52" s="50">
        <f t="shared" si="3"/>
        <v>-91955</v>
      </c>
      <c r="Q52" s="50">
        <f t="shared" si="3"/>
        <v>235030</v>
      </c>
      <c r="R52" s="50">
        <f t="shared" si="3"/>
        <v>152138</v>
      </c>
      <c r="S52" s="50">
        <f t="shared" si="3"/>
        <v>-157497</v>
      </c>
      <c r="T52" s="50">
        <f t="shared" si="3"/>
        <v>-56845</v>
      </c>
      <c r="U52" s="50">
        <f t="shared" si="3"/>
        <v>-1277142</v>
      </c>
      <c r="V52" s="50">
        <f t="shared" si="3"/>
        <v>-1491484</v>
      </c>
      <c r="W52" s="50">
        <f t="shared" si="3"/>
        <v>-1325546</v>
      </c>
      <c r="X52" s="50">
        <f t="shared" si="3"/>
        <v>-3603328</v>
      </c>
      <c r="Y52" s="50">
        <f t="shared" si="3"/>
        <v>2277782</v>
      </c>
      <c r="Z52" s="51">
        <f>+IF(X52&lt;&gt;0,+(Y52/X52)*100,0)</f>
        <v>-63.213285052040781</v>
      </c>
      <c r="AA52" s="48">
        <f>SUM(AA49:AA51)</f>
        <v>-3603328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23762307</v>
      </c>
      <c r="D54" s="54">
        <f>+D52-D53</f>
        <v>0</v>
      </c>
      <c r="E54" s="55">
        <f t="shared" si="4"/>
        <v>-4274403</v>
      </c>
      <c r="F54" s="56">
        <f t="shared" si="4"/>
        <v>-3603328</v>
      </c>
      <c r="G54" s="56">
        <f t="shared" si="4"/>
        <v>-189019</v>
      </c>
      <c r="H54" s="56">
        <f t="shared" si="4"/>
        <v>-132535</v>
      </c>
      <c r="I54" s="56">
        <f t="shared" si="4"/>
        <v>-426327</v>
      </c>
      <c r="J54" s="56">
        <f t="shared" si="4"/>
        <v>-747881</v>
      </c>
      <c r="K54" s="56">
        <f t="shared" si="4"/>
        <v>-131547</v>
      </c>
      <c r="L54" s="56">
        <f t="shared" si="4"/>
        <v>384895</v>
      </c>
      <c r="M54" s="56">
        <f t="shared" si="4"/>
        <v>508333</v>
      </c>
      <c r="N54" s="56">
        <f t="shared" si="4"/>
        <v>761681</v>
      </c>
      <c r="O54" s="56">
        <f t="shared" si="4"/>
        <v>9063</v>
      </c>
      <c r="P54" s="56">
        <f t="shared" si="4"/>
        <v>-91955</v>
      </c>
      <c r="Q54" s="56">
        <f t="shared" si="4"/>
        <v>235030</v>
      </c>
      <c r="R54" s="56">
        <f t="shared" si="4"/>
        <v>152138</v>
      </c>
      <c r="S54" s="56">
        <f t="shared" si="4"/>
        <v>-157497</v>
      </c>
      <c r="T54" s="56">
        <f t="shared" si="4"/>
        <v>-56845</v>
      </c>
      <c r="U54" s="56">
        <f t="shared" si="4"/>
        <v>-1277142</v>
      </c>
      <c r="V54" s="56">
        <f t="shared" si="4"/>
        <v>-1491484</v>
      </c>
      <c r="W54" s="56">
        <f t="shared" si="4"/>
        <v>-1325546</v>
      </c>
      <c r="X54" s="56">
        <f t="shared" si="4"/>
        <v>-3603328</v>
      </c>
      <c r="Y54" s="56">
        <f t="shared" si="4"/>
        <v>2277782</v>
      </c>
      <c r="Z54" s="57">
        <f>+IF(X54&lt;&gt;0,+(Y54/X54)*100,0)</f>
        <v>-63.213285052040781</v>
      </c>
      <c r="AA54" s="54">
        <f>+AA52-AA53</f>
        <v>-3603328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23762307</v>
      </c>
      <c r="D57" s="48">
        <f>SUM(D54:D56)</f>
        <v>0</v>
      </c>
      <c r="E57" s="49">
        <f t="shared" si="5"/>
        <v>-4274403</v>
      </c>
      <c r="F57" s="50">
        <f t="shared" si="5"/>
        <v>-3603328</v>
      </c>
      <c r="G57" s="50">
        <f t="shared" si="5"/>
        <v>-189019</v>
      </c>
      <c r="H57" s="50">
        <f t="shared" si="5"/>
        <v>-132535</v>
      </c>
      <c r="I57" s="50">
        <f t="shared" si="5"/>
        <v>-426327</v>
      </c>
      <c r="J57" s="50">
        <f t="shared" si="5"/>
        <v>-747881</v>
      </c>
      <c r="K57" s="50">
        <f t="shared" si="5"/>
        <v>-131547</v>
      </c>
      <c r="L57" s="50">
        <f t="shared" si="5"/>
        <v>384895</v>
      </c>
      <c r="M57" s="50">
        <f t="shared" si="5"/>
        <v>508333</v>
      </c>
      <c r="N57" s="50">
        <f t="shared" si="5"/>
        <v>761681</v>
      </c>
      <c r="O57" s="50">
        <f t="shared" si="5"/>
        <v>9063</v>
      </c>
      <c r="P57" s="50">
        <f t="shared" si="5"/>
        <v>-91955</v>
      </c>
      <c r="Q57" s="50">
        <f t="shared" si="5"/>
        <v>235030</v>
      </c>
      <c r="R57" s="50">
        <f t="shared" si="5"/>
        <v>152138</v>
      </c>
      <c r="S57" s="50">
        <f t="shared" si="5"/>
        <v>-157497</v>
      </c>
      <c r="T57" s="50">
        <f t="shared" si="5"/>
        <v>-56845</v>
      </c>
      <c r="U57" s="50">
        <f t="shared" si="5"/>
        <v>-1277142</v>
      </c>
      <c r="V57" s="50">
        <f t="shared" si="5"/>
        <v>-1491484</v>
      </c>
      <c r="W57" s="50">
        <f t="shared" si="5"/>
        <v>-1325546</v>
      </c>
      <c r="X57" s="50">
        <f t="shared" si="5"/>
        <v>-3603328</v>
      </c>
      <c r="Y57" s="50">
        <f t="shared" si="5"/>
        <v>2277782</v>
      </c>
      <c r="Z57" s="51">
        <f>+IF(X57&lt;&gt;0,+(Y57/X57)*100,0)</f>
        <v>-63.213285052040781</v>
      </c>
      <c r="AA57" s="48">
        <f>SUM(AA54:AA56)</f>
        <v>-3603328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23762307</v>
      </c>
      <c r="D60" s="65">
        <f>SUM(D57:D59)</f>
        <v>0</v>
      </c>
      <c r="E60" s="66">
        <f t="shared" si="6"/>
        <v>-4274403</v>
      </c>
      <c r="F60" s="67">
        <f t="shared" si="6"/>
        <v>-3603328</v>
      </c>
      <c r="G60" s="67">
        <f t="shared" si="6"/>
        <v>-189019</v>
      </c>
      <c r="H60" s="67">
        <f t="shared" si="6"/>
        <v>-132535</v>
      </c>
      <c r="I60" s="67">
        <f t="shared" si="6"/>
        <v>-426327</v>
      </c>
      <c r="J60" s="67">
        <f t="shared" si="6"/>
        <v>-747881</v>
      </c>
      <c r="K60" s="67">
        <f t="shared" si="6"/>
        <v>-131547</v>
      </c>
      <c r="L60" s="67">
        <f t="shared" si="6"/>
        <v>384895</v>
      </c>
      <c r="M60" s="67">
        <f t="shared" si="6"/>
        <v>508333</v>
      </c>
      <c r="N60" s="67">
        <f t="shared" si="6"/>
        <v>761681</v>
      </c>
      <c r="O60" s="67">
        <f t="shared" si="6"/>
        <v>9063</v>
      </c>
      <c r="P60" s="67">
        <f t="shared" si="6"/>
        <v>-91955</v>
      </c>
      <c r="Q60" s="67">
        <f t="shared" si="6"/>
        <v>235030</v>
      </c>
      <c r="R60" s="67">
        <f t="shared" si="6"/>
        <v>152138</v>
      </c>
      <c r="S60" s="67">
        <f t="shared" si="6"/>
        <v>-157497</v>
      </c>
      <c r="T60" s="67">
        <f t="shared" si="6"/>
        <v>-56845</v>
      </c>
      <c r="U60" s="67">
        <f t="shared" si="6"/>
        <v>-1277142</v>
      </c>
      <c r="V60" s="67">
        <f t="shared" si="6"/>
        <v>-1491484</v>
      </c>
      <c r="W60" s="67">
        <f t="shared" si="6"/>
        <v>-1325546</v>
      </c>
      <c r="X60" s="67">
        <f t="shared" si="6"/>
        <v>-3603328</v>
      </c>
      <c r="Y60" s="67">
        <f t="shared" si="6"/>
        <v>2277782</v>
      </c>
      <c r="Z60" s="68">
        <f>+IF(X60&lt;&gt;0,+(Y60/X60)*100,0)</f>
        <v>-63.213285052040781</v>
      </c>
      <c r="AA60" s="65">
        <f>SUM(AA57:AA59)</f>
        <v>-3603328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122999938</v>
      </c>
      <c r="G6" s="22">
        <v>6233334</v>
      </c>
      <c r="H6" s="22">
        <v>10478307</v>
      </c>
      <c r="I6" s="22">
        <v>10305256</v>
      </c>
      <c r="J6" s="22">
        <v>27016897</v>
      </c>
      <c r="K6" s="22">
        <v>10178828</v>
      </c>
      <c r="L6" s="22">
        <v>9430658</v>
      </c>
      <c r="M6" s="22">
        <v>9547963</v>
      </c>
      <c r="N6" s="22">
        <v>29157449</v>
      </c>
      <c r="O6" s="22">
        <v>9339794</v>
      </c>
      <c r="P6" s="22">
        <v>8357156</v>
      </c>
      <c r="Q6" s="22">
        <v>8779370</v>
      </c>
      <c r="R6" s="22">
        <v>26476320</v>
      </c>
      <c r="S6" s="22">
        <v>9036540</v>
      </c>
      <c r="T6" s="22">
        <v>10090442</v>
      </c>
      <c r="U6" s="22">
        <v>12465297</v>
      </c>
      <c r="V6" s="22">
        <v>31592279</v>
      </c>
      <c r="W6" s="22">
        <v>114242945</v>
      </c>
      <c r="X6" s="22">
        <v>122999940</v>
      </c>
      <c r="Y6" s="22">
        <v>-8756995</v>
      </c>
      <c r="Z6" s="23">
        <v>-7.1195116030137893</v>
      </c>
      <c r="AA6" s="20">
        <v>122999938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97092504</v>
      </c>
      <c r="D33" s="29">
        <f t="shared" ref="D33:Y33" si="0">SUM(D6:D32)</f>
        <v>0</v>
      </c>
      <c r="E33" s="30">
        <f t="shared" si="0"/>
        <v>137048127</v>
      </c>
      <c r="F33" s="31">
        <f t="shared" si="0"/>
        <v>122999938</v>
      </c>
      <c r="G33" s="31">
        <f t="shared" si="0"/>
        <v>6233334</v>
      </c>
      <c r="H33" s="31">
        <f t="shared" si="0"/>
        <v>10478307</v>
      </c>
      <c r="I33" s="31">
        <f t="shared" si="0"/>
        <v>10305256</v>
      </c>
      <c r="J33" s="31">
        <f t="shared" si="0"/>
        <v>27016897</v>
      </c>
      <c r="K33" s="31">
        <f t="shared" si="0"/>
        <v>10178828</v>
      </c>
      <c r="L33" s="31">
        <f t="shared" si="0"/>
        <v>9430658</v>
      </c>
      <c r="M33" s="31">
        <f t="shared" si="0"/>
        <v>9547963</v>
      </c>
      <c r="N33" s="31">
        <f t="shared" si="0"/>
        <v>29157449</v>
      </c>
      <c r="O33" s="31">
        <f t="shared" si="0"/>
        <v>9339794</v>
      </c>
      <c r="P33" s="31">
        <f t="shared" si="0"/>
        <v>8357156</v>
      </c>
      <c r="Q33" s="31">
        <f t="shared" si="0"/>
        <v>8779370</v>
      </c>
      <c r="R33" s="31">
        <f t="shared" si="0"/>
        <v>26476320</v>
      </c>
      <c r="S33" s="31">
        <f t="shared" si="0"/>
        <v>9036540</v>
      </c>
      <c r="T33" s="31">
        <f t="shared" si="0"/>
        <v>10090442</v>
      </c>
      <c r="U33" s="31">
        <f t="shared" si="0"/>
        <v>12465297</v>
      </c>
      <c r="V33" s="31">
        <f t="shared" si="0"/>
        <v>31592279</v>
      </c>
      <c r="W33" s="31">
        <f t="shared" si="0"/>
        <v>114242945</v>
      </c>
      <c r="X33" s="31">
        <f t="shared" si="0"/>
        <v>122999940</v>
      </c>
      <c r="Y33" s="31">
        <f t="shared" si="0"/>
        <v>-8756995</v>
      </c>
      <c r="Z33" s="32">
        <f>+IF(X33&lt;&gt;0,+(Y33/X33)*100,0)</f>
        <v>-7.1195116030137893</v>
      </c>
      <c r="AA33" s="29">
        <f>SUM(AA6:AA32)</f>
        <v>122999938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5633854</v>
      </c>
      <c r="D35" s="20"/>
      <c r="E35" s="21">
        <v>7680676</v>
      </c>
      <c r="F35" s="22">
        <v>7680676</v>
      </c>
      <c r="G35" s="22">
        <v>462373</v>
      </c>
      <c r="H35" s="22">
        <v>477585</v>
      </c>
      <c r="I35" s="22">
        <v>477231</v>
      </c>
      <c r="J35" s="22">
        <v>1417189</v>
      </c>
      <c r="K35" s="22">
        <v>521319</v>
      </c>
      <c r="L35" s="22">
        <v>574587</v>
      </c>
      <c r="M35" s="22">
        <v>435305</v>
      </c>
      <c r="N35" s="22">
        <v>1531211</v>
      </c>
      <c r="O35" s="22">
        <v>442651</v>
      </c>
      <c r="P35" s="22">
        <v>430682</v>
      </c>
      <c r="Q35" s="22">
        <v>449936</v>
      </c>
      <c r="R35" s="22">
        <v>1323269</v>
      </c>
      <c r="S35" s="22">
        <v>449361</v>
      </c>
      <c r="T35" s="22">
        <v>461461</v>
      </c>
      <c r="U35" s="22">
        <v>486540</v>
      </c>
      <c r="V35" s="22">
        <v>1397362</v>
      </c>
      <c r="W35" s="22">
        <v>5669031</v>
      </c>
      <c r="X35" s="22">
        <v>7680660</v>
      </c>
      <c r="Y35" s="22">
        <v>-2011629</v>
      </c>
      <c r="Z35" s="23">
        <v>-26.190835162603214</v>
      </c>
      <c r="AA35" s="20">
        <v>7680676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88302282</v>
      </c>
      <c r="D37" s="20"/>
      <c r="E37" s="21">
        <v>90098662</v>
      </c>
      <c r="F37" s="22">
        <v>90098662</v>
      </c>
      <c r="G37" s="22">
        <v>354120</v>
      </c>
      <c r="H37" s="22">
        <v>13660447</v>
      </c>
      <c r="I37" s="22">
        <v>13038110</v>
      </c>
      <c r="J37" s="22">
        <v>27052677</v>
      </c>
      <c r="K37" s="22">
        <v>7401070</v>
      </c>
      <c r="L37" s="22">
        <v>7180007</v>
      </c>
      <c r="M37" s="22">
        <v>6787216</v>
      </c>
      <c r="N37" s="22">
        <v>21368293</v>
      </c>
      <c r="O37" s="22">
        <v>6377612</v>
      </c>
      <c r="P37" s="22">
        <v>6494472</v>
      </c>
      <c r="Q37" s="22">
        <v>6128997</v>
      </c>
      <c r="R37" s="22">
        <v>19001081</v>
      </c>
      <c r="S37" s="22">
        <v>6694067</v>
      </c>
      <c r="T37" s="22">
        <v>6504836</v>
      </c>
      <c r="U37" s="22">
        <v>20059249</v>
      </c>
      <c r="V37" s="22">
        <v>33258152</v>
      </c>
      <c r="W37" s="22">
        <v>100680203</v>
      </c>
      <c r="X37" s="22">
        <v>90098664</v>
      </c>
      <c r="Y37" s="22">
        <v>10581539</v>
      </c>
      <c r="Z37" s="23">
        <v>11.74439057165154</v>
      </c>
      <c r="AA37" s="20">
        <v>90098662</v>
      </c>
    </row>
    <row r="38" spans="1:27" x14ac:dyDescent="0.25">
      <c r="A38" s="19" t="s">
        <v>64</v>
      </c>
      <c r="B38" s="15" t="s">
        <v>32</v>
      </c>
      <c r="C38" s="20">
        <v>301398</v>
      </c>
      <c r="D38" s="20"/>
      <c r="E38" s="21">
        <v>305000</v>
      </c>
      <c r="F38" s="22">
        <v>305000</v>
      </c>
      <c r="G38" s="22"/>
      <c r="H38" s="22">
        <v>2905</v>
      </c>
      <c r="I38" s="22"/>
      <c r="J38" s="22">
        <v>2905</v>
      </c>
      <c r="K38" s="22">
        <v>32721</v>
      </c>
      <c r="L38" s="22"/>
      <c r="M38" s="22">
        <v>5995</v>
      </c>
      <c r="N38" s="22">
        <v>38716</v>
      </c>
      <c r="O38" s="22"/>
      <c r="P38" s="22">
        <v>3614</v>
      </c>
      <c r="Q38" s="22">
        <v>1832</v>
      </c>
      <c r="R38" s="22">
        <v>5446</v>
      </c>
      <c r="S38" s="22">
        <v>9290</v>
      </c>
      <c r="T38" s="22"/>
      <c r="U38" s="22">
        <v>158356</v>
      </c>
      <c r="V38" s="22">
        <v>167646</v>
      </c>
      <c r="W38" s="22">
        <v>214713</v>
      </c>
      <c r="X38" s="22">
        <v>304992</v>
      </c>
      <c r="Y38" s="22">
        <v>-90279</v>
      </c>
      <c r="Z38" s="23">
        <v>-29.600448536355049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6857512</v>
      </c>
      <c r="D40" s="20"/>
      <c r="E40" s="21">
        <v>6361194</v>
      </c>
      <c r="F40" s="22">
        <v>6361194</v>
      </c>
      <c r="G40" s="22"/>
      <c r="H40" s="22">
        <v>571744</v>
      </c>
      <c r="I40" s="22">
        <v>564518</v>
      </c>
      <c r="J40" s="22">
        <v>1136262</v>
      </c>
      <c r="K40" s="22"/>
      <c r="L40" s="22">
        <v>564518</v>
      </c>
      <c r="M40" s="22">
        <v>583336</v>
      </c>
      <c r="N40" s="22">
        <v>1147854</v>
      </c>
      <c r="O40" s="22">
        <v>583336</v>
      </c>
      <c r="P40" s="22">
        <v>568295</v>
      </c>
      <c r="Q40" s="22">
        <v>583336</v>
      </c>
      <c r="R40" s="22">
        <v>1734967</v>
      </c>
      <c r="S40" s="22">
        <v>564518</v>
      </c>
      <c r="T40" s="22">
        <v>583336</v>
      </c>
      <c r="U40" s="22">
        <v>564518</v>
      </c>
      <c r="V40" s="22">
        <v>1712372</v>
      </c>
      <c r="W40" s="22">
        <v>5731455</v>
      </c>
      <c r="X40" s="22">
        <v>6361200</v>
      </c>
      <c r="Y40" s="22">
        <v>-629745</v>
      </c>
      <c r="Z40" s="23">
        <v>-9.899783059800038</v>
      </c>
      <c r="AA40" s="20">
        <v>6361194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16613413</v>
      </c>
      <c r="D42" s="20"/>
      <c r="E42" s="21">
        <v>21626000</v>
      </c>
      <c r="F42" s="22">
        <v>21566000</v>
      </c>
      <c r="G42" s="22">
        <v>2856740</v>
      </c>
      <c r="H42" s="22">
        <v>3322119</v>
      </c>
      <c r="I42" s="22">
        <v>892308</v>
      </c>
      <c r="J42" s="22">
        <v>7071167</v>
      </c>
      <c r="K42" s="22">
        <v>2457152</v>
      </c>
      <c r="L42" s="22">
        <v>907000</v>
      </c>
      <c r="M42" s="22">
        <v>3326428</v>
      </c>
      <c r="N42" s="22">
        <v>6690580</v>
      </c>
      <c r="O42" s="22">
        <v>210755</v>
      </c>
      <c r="P42" s="22">
        <v>1865071</v>
      </c>
      <c r="Q42" s="22">
        <v>4734821</v>
      </c>
      <c r="R42" s="22">
        <v>6810647</v>
      </c>
      <c r="S42" s="22">
        <v>383553</v>
      </c>
      <c r="T42" s="22">
        <v>181627</v>
      </c>
      <c r="U42" s="22">
        <v>750653</v>
      </c>
      <c r="V42" s="22">
        <v>1315833</v>
      </c>
      <c r="W42" s="22">
        <v>21888227</v>
      </c>
      <c r="X42" s="22">
        <v>21566004</v>
      </c>
      <c r="Y42" s="22">
        <v>322223</v>
      </c>
      <c r="Z42" s="23">
        <v>1.4941247344663389</v>
      </c>
      <c r="AA42" s="20">
        <v>21566000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2152640</v>
      </c>
      <c r="D45" s="20"/>
      <c r="E45" s="21">
        <v>3378706</v>
      </c>
      <c r="F45" s="22">
        <v>3395706</v>
      </c>
      <c r="G45" s="22">
        <v>290868</v>
      </c>
      <c r="H45" s="22">
        <v>383664</v>
      </c>
      <c r="I45" s="22">
        <v>268127</v>
      </c>
      <c r="J45" s="22">
        <v>942659</v>
      </c>
      <c r="K45" s="22">
        <v>435166</v>
      </c>
      <c r="L45" s="22">
        <v>289471</v>
      </c>
      <c r="M45" s="22">
        <v>369315</v>
      </c>
      <c r="N45" s="22">
        <v>1093952</v>
      </c>
      <c r="O45" s="22">
        <v>308322</v>
      </c>
      <c r="P45" s="22">
        <v>269005</v>
      </c>
      <c r="Q45" s="22">
        <v>393563</v>
      </c>
      <c r="R45" s="22">
        <v>970890</v>
      </c>
      <c r="S45" s="22">
        <v>472855</v>
      </c>
      <c r="T45" s="22">
        <v>507472</v>
      </c>
      <c r="U45" s="22">
        <v>878474</v>
      </c>
      <c r="V45" s="22">
        <v>1858801</v>
      </c>
      <c r="W45" s="22">
        <v>4866302</v>
      </c>
      <c r="X45" s="22">
        <v>3395700</v>
      </c>
      <c r="Y45" s="22">
        <v>1470602</v>
      </c>
      <c r="Z45" s="23">
        <v>43.307771593485874</v>
      </c>
      <c r="AA45" s="20">
        <v>3395706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119861099</v>
      </c>
      <c r="D48" s="29">
        <f t="shared" ref="D48:Y48" si="1">SUM(D35:D47)</f>
        <v>0</v>
      </c>
      <c r="E48" s="30">
        <f t="shared" si="1"/>
        <v>129450238</v>
      </c>
      <c r="F48" s="31">
        <f t="shared" si="1"/>
        <v>129407238</v>
      </c>
      <c r="G48" s="31">
        <f t="shared" si="1"/>
        <v>3964101</v>
      </c>
      <c r="H48" s="31">
        <f t="shared" si="1"/>
        <v>18418464</v>
      </c>
      <c r="I48" s="31">
        <f t="shared" si="1"/>
        <v>15240294</v>
      </c>
      <c r="J48" s="31">
        <f t="shared" si="1"/>
        <v>37622859</v>
      </c>
      <c r="K48" s="31">
        <f t="shared" si="1"/>
        <v>10847428</v>
      </c>
      <c r="L48" s="31">
        <f t="shared" si="1"/>
        <v>9515583</v>
      </c>
      <c r="M48" s="31">
        <f t="shared" si="1"/>
        <v>11507595</v>
      </c>
      <c r="N48" s="31">
        <f t="shared" si="1"/>
        <v>31870606</v>
      </c>
      <c r="O48" s="31">
        <f t="shared" si="1"/>
        <v>7922676</v>
      </c>
      <c r="P48" s="31">
        <f t="shared" si="1"/>
        <v>9631139</v>
      </c>
      <c r="Q48" s="31">
        <f t="shared" si="1"/>
        <v>12292485</v>
      </c>
      <c r="R48" s="31">
        <f t="shared" si="1"/>
        <v>29846300</v>
      </c>
      <c r="S48" s="31">
        <f t="shared" si="1"/>
        <v>8573644</v>
      </c>
      <c r="T48" s="31">
        <f t="shared" si="1"/>
        <v>8238732</v>
      </c>
      <c r="U48" s="31">
        <f t="shared" si="1"/>
        <v>22897790</v>
      </c>
      <c r="V48" s="31">
        <f t="shared" si="1"/>
        <v>39710166</v>
      </c>
      <c r="W48" s="31">
        <f t="shared" si="1"/>
        <v>139049931</v>
      </c>
      <c r="X48" s="31">
        <f t="shared" si="1"/>
        <v>129407220</v>
      </c>
      <c r="Y48" s="31">
        <f t="shared" si="1"/>
        <v>9642711</v>
      </c>
      <c r="Z48" s="32">
        <f>+IF(X48&lt;&gt;0,+(Y48/X48)*100,0)</f>
        <v>7.4514474540137705</v>
      </c>
      <c r="AA48" s="29">
        <f>SUM(AA35:AA47)</f>
        <v>129407238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-22768595</v>
      </c>
      <c r="D49" s="39">
        <f t="shared" si="2"/>
        <v>0</v>
      </c>
      <c r="E49" s="40">
        <f t="shared" si="2"/>
        <v>7597889</v>
      </c>
      <c r="F49" s="41">
        <f t="shared" si="2"/>
        <v>-6407300</v>
      </c>
      <c r="G49" s="41">
        <f t="shared" si="2"/>
        <v>2269233</v>
      </c>
      <c r="H49" s="41">
        <f t="shared" si="2"/>
        <v>-7940157</v>
      </c>
      <c r="I49" s="41">
        <f t="shared" si="2"/>
        <v>-4935038</v>
      </c>
      <c r="J49" s="41">
        <f t="shared" si="2"/>
        <v>-10605962</v>
      </c>
      <c r="K49" s="41">
        <f t="shared" si="2"/>
        <v>-668600</v>
      </c>
      <c r="L49" s="41">
        <f t="shared" si="2"/>
        <v>-84925</v>
      </c>
      <c r="M49" s="41">
        <f t="shared" si="2"/>
        <v>-1959632</v>
      </c>
      <c r="N49" s="41">
        <f t="shared" si="2"/>
        <v>-2713157</v>
      </c>
      <c r="O49" s="41">
        <f t="shared" si="2"/>
        <v>1417118</v>
      </c>
      <c r="P49" s="41">
        <f t="shared" si="2"/>
        <v>-1273983</v>
      </c>
      <c r="Q49" s="41">
        <f t="shared" si="2"/>
        <v>-3513115</v>
      </c>
      <c r="R49" s="41">
        <f t="shared" si="2"/>
        <v>-3369980</v>
      </c>
      <c r="S49" s="41">
        <f t="shared" si="2"/>
        <v>462896</v>
      </c>
      <c r="T49" s="41">
        <f t="shared" si="2"/>
        <v>1851710</v>
      </c>
      <c r="U49" s="41">
        <f t="shared" si="2"/>
        <v>-10432493</v>
      </c>
      <c r="V49" s="41">
        <f t="shared" si="2"/>
        <v>-8117887</v>
      </c>
      <c r="W49" s="41">
        <f t="shared" si="2"/>
        <v>-24806986</v>
      </c>
      <c r="X49" s="41">
        <f t="shared" si="2"/>
        <v>-6407280</v>
      </c>
      <c r="Y49" s="41">
        <f t="shared" si="2"/>
        <v>-18399706</v>
      </c>
      <c r="Z49" s="42">
        <f>+IF(X49&lt;&gt;0,+(Y49/X49)*100,0)</f>
        <v>287.16875179483338</v>
      </c>
      <c r="AA49" s="39">
        <f>+AA33-AA48</f>
        <v>-6407300</v>
      </c>
    </row>
    <row r="50" spans="1:27" x14ac:dyDescent="0.25">
      <c r="A50" s="43" t="s">
        <v>75</v>
      </c>
      <c r="B50" s="15" t="s">
        <v>32</v>
      </c>
      <c r="C50" s="20">
        <v>10126229</v>
      </c>
      <c r="D50" s="20"/>
      <c r="E50" s="21">
        <v>13811000</v>
      </c>
      <c r="F50" s="22">
        <v>13811000</v>
      </c>
      <c r="G50" s="22">
        <v>3019366</v>
      </c>
      <c r="H50" s="22">
        <v>3759740</v>
      </c>
      <c r="I50" s="22"/>
      <c r="J50" s="22">
        <v>6779106</v>
      </c>
      <c r="K50" s="22"/>
      <c r="L50" s="22"/>
      <c r="M50" s="22">
        <v>3477024</v>
      </c>
      <c r="N50" s="22">
        <v>3477024</v>
      </c>
      <c r="O50" s="22"/>
      <c r="P50" s="22"/>
      <c r="Q50" s="22">
        <v>5291367</v>
      </c>
      <c r="R50" s="22">
        <v>5291367</v>
      </c>
      <c r="S50" s="22"/>
      <c r="T50" s="22"/>
      <c r="U50" s="22">
        <v>492274</v>
      </c>
      <c r="V50" s="22">
        <v>492274</v>
      </c>
      <c r="W50" s="22">
        <v>16039771</v>
      </c>
      <c r="X50" s="22">
        <v>13811004</v>
      </c>
      <c r="Y50" s="22">
        <v>2228767</v>
      </c>
      <c r="Z50" s="23">
        <v>16.137617511369921</v>
      </c>
      <c r="AA50" s="20">
        <v>13811000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-12642366</v>
      </c>
      <c r="D52" s="48">
        <f t="shared" si="3"/>
        <v>0</v>
      </c>
      <c r="E52" s="49">
        <f t="shared" si="3"/>
        <v>21408889</v>
      </c>
      <c r="F52" s="50">
        <f t="shared" si="3"/>
        <v>7403700</v>
      </c>
      <c r="G52" s="50">
        <f t="shared" si="3"/>
        <v>5288599</v>
      </c>
      <c r="H52" s="50">
        <f t="shared" si="3"/>
        <v>-4180417</v>
      </c>
      <c r="I52" s="50">
        <f t="shared" si="3"/>
        <v>-4935038</v>
      </c>
      <c r="J52" s="50">
        <f t="shared" si="3"/>
        <v>-3826856</v>
      </c>
      <c r="K52" s="50">
        <f t="shared" si="3"/>
        <v>-668600</v>
      </c>
      <c r="L52" s="50">
        <f t="shared" si="3"/>
        <v>-84925</v>
      </c>
      <c r="M52" s="50">
        <f t="shared" si="3"/>
        <v>1517392</v>
      </c>
      <c r="N52" s="50">
        <f t="shared" si="3"/>
        <v>763867</v>
      </c>
      <c r="O52" s="50">
        <f t="shared" si="3"/>
        <v>1417118</v>
      </c>
      <c r="P52" s="50">
        <f t="shared" si="3"/>
        <v>-1273983</v>
      </c>
      <c r="Q52" s="50">
        <f t="shared" si="3"/>
        <v>1778252</v>
      </c>
      <c r="R52" s="50">
        <f t="shared" si="3"/>
        <v>1921387</v>
      </c>
      <c r="S52" s="50">
        <f t="shared" si="3"/>
        <v>462896</v>
      </c>
      <c r="T52" s="50">
        <f t="shared" si="3"/>
        <v>1851710</v>
      </c>
      <c r="U52" s="50">
        <f t="shared" si="3"/>
        <v>-9940219</v>
      </c>
      <c r="V52" s="50">
        <f t="shared" si="3"/>
        <v>-7625613</v>
      </c>
      <c r="W52" s="50">
        <f t="shared" si="3"/>
        <v>-8767215</v>
      </c>
      <c r="X52" s="50">
        <f t="shared" si="3"/>
        <v>7403724</v>
      </c>
      <c r="Y52" s="50">
        <f t="shared" si="3"/>
        <v>-16170939</v>
      </c>
      <c r="Z52" s="51">
        <f>+IF(X52&lt;&gt;0,+(Y52/X52)*100,0)</f>
        <v>-218.4162861824671</v>
      </c>
      <c r="AA52" s="48">
        <f>SUM(AA49:AA51)</f>
        <v>7403700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-12642366</v>
      </c>
      <c r="D54" s="54">
        <f>+D52-D53</f>
        <v>0</v>
      </c>
      <c r="E54" s="55">
        <f t="shared" si="4"/>
        <v>21408889</v>
      </c>
      <c r="F54" s="56">
        <f t="shared" si="4"/>
        <v>7403700</v>
      </c>
      <c r="G54" s="56">
        <f t="shared" si="4"/>
        <v>5288599</v>
      </c>
      <c r="H54" s="56">
        <f t="shared" si="4"/>
        <v>-4180417</v>
      </c>
      <c r="I54" s="56">
        <f t="shared" si="4"/>
        <v>-4935038</v>
      </c>
      <c r="J54" s="56">
        <f t="shared" si="4"/>
        <v>-3826856</v>
      </c>
      <c r="K54" s="56">
        <f t="shared" si="4"/>
        <v>-668600</v>
      </c>
      <c r="L54" s="56">
        <f t="shared" si="4"/>
        <v>-84925</v>
      </c>
      <c r="M54" s="56">
        <f t="shared" si="4"/>
        <v>1517392</v>
      </c>
      <c r="N54" s="56">
        <f t="shared" si="4"/>
        <v>763867</v>
      </c>
      <c r="O54" s="56">
        <f t="shared" si="4"/>
        <v>1417118</v>
      </c>
      <c r="P54" s="56">
        <f t="shared" si="4"/>
        <v>-1273983</v>
      </c>
      <c r="Q54" s="56">
        <f t="shared" si="4"/>
        <v>1778252</v>
      </c>
      <c r="R54" s="56">
        <f t="shared" si="4"/>
        <v>1921387</v>
      </c>
      <c r="S54" s="56">
        <f t="shared" si="4"/>
        <v>462896</v>
      </c>
      <c r="T54" s="56">
        <f t="shared" si="4"/>
        <v>1851710</v>
      </c>
      <c r="U54" s="56">
        <f t="shared" si="4"/>
        <v>-9940219</v>
      </c>
      <c r="V54" s="56">
        <f t="shared" si="4"/>
        <v>-7625613</v>
      </c>
      <c r="W54" s="56">
        <f t="shared" si="4"/>
        <v>-8767215</v>
      </c>
      <c r="X54" s="56">
        <f t="shared" si="4"/>
        <v>7403724</v>
      </c>
      <c r="Y54" s="56">
        <f t="shared" si="4"/>
        <v>-16170939</v>
      </c>
      <c r="Z54" s="57">
        <f>+IF(X54&lt;&gt;0,+(Y54/X54)*100,0)</f>
        <v>-218.4162861824671</v>
      </c>
      <c r="AA54" s="54">
        <f>+AA52-AA53</f>
        <v>7403700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-12642366</v>
      </c>
      <c r="D57" s="48">
        <f>SUM(D54:D56)</f>
        <v>0</v>
      </c>
      <c r="E57" s="49">
        <f t="shared" si="5"/>
        <v>21408889</v>
      </c>
      <c r="F57" s="50">
        <f t="shared" si="5"/>
        <v>7403700</v>
      </c>
      <c r="G57" s="50">
        <f t="shared" si="5"/>
        <v>5288599</v>
      </c>
      <c r="H57" s="50">
        <f t="shared" si="5"/>
        <v>-4180417</v>
      </c>
      <c r="I57" s="50">
        <f t="shared" si="5"/>
        <v>-4935038</v>
      </c>
      <c r="J57" s="50">
        <f t="shared" si="5"/>
        <v>-3826856</v>
      </c>
      <c r="K57" s="50">
        <f t="shared" si="5"/>
        <v>-668600</v>
      </c>
      <c r="L57" s="50">
        <f t="shared" si="5"/>
        <v>-84925</v>
      </c>
      <c r="M57" s="50">
        <f t="shared" si="5"/>
        <v>1517392</v>
      </c>
      <c r="N57" s="50">
        <f t="shared" si="5"/>
        <v>763867</v>
      </c>
      <c r="O57" s="50">
        <f t="shared" si="5"/>
        <v>1417118</v>
      </c>
      <c r="P57" s="50">
        <f t="shared" si="5"/>
        <v>-1273983</v>
      </c>
      <c r="Q57" s="50">
        <f t="shared" si="5"/>
        <v>1778252</v>
      </c>
      <c r="R57" s="50">
        <f t="shared" si="5"/>
        <v>1921387</v>
      </c>
      <c r="S57" s="50">
        <f t="shared" si="5"/>
        <v>462896</v>
      </c>
      <c r="T57" s="50">
        <f t="shared" si="5"/>
        <v>1851710</v>
      </c>
      <c r="U57" s="50">
        <f t="shared" si="5"/>
        <v>-9940219</v>
      </c>
      <c r="V57" s="50">
        <f t="shared" si="5"/>
        <v>-7625613</v>
      </c>
      <c r="W57" s="50">
        <f t="shared" si="5"/>
        <v>-8767215</v>
      </c>
      <c r="X57" s="50">
        <f t="shared" si="5"/>
        <v>7403724</v>
      </c>
      <c r="Y57" s="50">
        <f t="shared" si="5"/>
        <v>-16170939</v>
      </c>
      <c r="Z57" s="51">
        <f>+IF(X57&lt;&gt;0,+(Y57/X57)*100,0)</f>
        <v>-218.4162861824671</v>
      </c>
      <c r="AA57" s="48">
        <f>SUM(AA54:AA56)</f>
        <v>7403700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-12642366</v>
      </c>
      <c r="D60" s="65">
        <f>SUM(D57:D59)</f>
        <v>0</v>
      </c>
      <c r="E60" s="66">
        <f t="shared" si="6"/>
        <v>21408889</v>
      </c>
      <c r="F60" s="67">
        <f t="shared" si="6"/>
        <v>7403700</v>
      </c>
      <c r="G60" s="67">
        <f t="shared" si="6"/>
        <v>5288599</v>
      </c>
      <c r="H60" s="67">
        <f t="shared" si="6"/>
        <v>-4180417</v>
      </c>
      <c r="I60" s="67">
        <f t="shared" si="6"/>
        <v>-4935038</v>
      </c>
      <c r="J60" s="67">
        <f t="shared" si="6"/>
        <v>-3826856</v>
      </c>
      <c r="K60" s="67">
        <f t="shared" si="6"/>
        <v>-668600</v>
      </c>
      <c r="L60" s="67">
        <f t="shared" si="6"/>
        <v>-84925</v>
      </c>
      <c r="M60" s="67">
        <f t="shared" si="6"/>
        <v>1517392</v>
      </c>
      <c r="N60" s="67">
        <f t="shared" si="6"/>
        <v>763867</v>
      </c>
      <c r="O60" s="67">
        <f t="shared" si="6"/>
        <v>1417118</v>
      </c>
      <c r="P60" s="67">
        <f t="shared" si="6"/>
        <v>-1273983</v>
      </c>
      <c r="Q60" s="67">
        <f t="shared" si="6"/>
        <v>1778252</v>
      </c>
      <c r="R60" s="67">
        <f t="shared" si="6"/>
        <v>1921387</v>
      </c>
      <c r="S60" s="67">
        <f t="shared" si="6"/>
        <v>462896</v>
      </c>
      <c r="T60" s="67">
        <f t="shared" si="6"/>
        <v>1851710</v>
      </c>
      <c r="U60" s="67">
        <f t="shared" si="6"/>
        <v>-9940219</v>
      </c>
      <c r="V60" s="67">
        <f t="shared" si="6"/>
        <v>-7625613</v>
      </c>
      <c r="W60" s="67">
        <f t="shared" si="6"/>
        <v>-8767215</v>
      </c>
      <c r="X60" s="67">
        <f t="shared" si="6"/>
        <v>7403724</v>
      </c>
      <c r="Y60" s="67">
        <f t="shared" si="6"/>
        <v>-16170939</v>
      </c>
      <c r="Z60" s="68">
        <f>+IF(X60&lt;&gt;0,+(Y60/X60)*100,0)</f>
        <v>-218.4162861824671</v>
      </c>
      <c r="AA60" s="65">
        <f>SUM(AA57:AA59)</f>
        <v>7403700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899298464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>
        <v>74532648</v>
      </c>
      <c r="P6" s="22">
        <v>69143535</v>
      </c>
      <c r="Q6" s="22">
        <v>68711986</v>
      </c>
      <c r="R6" s="22">
        <v>212388169</v>
      </c>
      <c r="S6" s="22">
        <v>71529189</v>
      </c>
      <c r="T6" s="22">
        <v>71399432</v>
      </c>
      <c r="U6" s="22">
        <v>72493912</v>
      </c>
      <c r="V6" s="22">
        <v>215422533</v>
      </c>
      <c r="W6" s="22">
        <v>915793988</v>
      </c>
      <c r="X6" s="22">
        <v>899298464</v>
      </c>
      <c r="Y6" s="22">
        <v>16495524</v>
      </c>
      <c r="Z6" s="23">
        <v>1.834265781643768</v>
      </c>
      <c r="AA6" s="20">
        <v>899298464</v>
      </c>
    </row>
    <row r="7" spans="1:27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>
        <v>85166</v>
      </c>
      <c r="P13" s="22">
        <v>52931</v>
      </c>
      <c r="Q13" s="22">
        <v>75461</v>
      </c>
      <c r="R13" s="22">
        <v>213558</v>
      </c>
      <c r="S13" s="22">
        <v>78922</v>
      </c>
      <c r="T13" s="22">
        <v>71761</v>
      </c>
      <c r="U13" s="22">
        <v>75528</v>
      </c>
      <c r="V13" s="22">
        <v>226211</v>
      </c>
      <c r="W13" s="22">
        <v>840063</v>
      </c>
      <c r="X13" s="22">
        <v>993413</v>
      </c>
      <c r="Y13" s="22">
        <v>-153350</v>
      </c>
      <c r="Z13" s="23">
        <v>-15.436681420516946</v>
      </c>
      <c r="AA13" s="20">
        <v>993413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90921605</v>
      </c>
      <c r="D26" s="20"/>
      <c r="E26" s="21">
        <v>94999741</v>
      </c>
      <c r="F26" s="22">
        <v>94999741</v>
      </c>
      <c r="G26" s="22">
        <v>39583299</v>
      </c>
      <c r="H26" s="22"/>
      <c r="I26" s="22"/>
      <c r="J26" s="22">
        <v>39583299</v>
      </c>
      <c r="K26" s="22"/>
      <c r="L26" s="22"/>
      <c r="M26" s="22">
        <v>31666463</v>
      </c>
      <c r="N26" s="22">
        <v>31666463</v>
      </c>
      <c r="O26" s="22"/>
      <c r="P26" s="22"/>
      <c r="Q26" s="22">
        <v>23749979</v>
      </c>
      <c r="R26" s="22">
        <v>23749979</v>
      </c>
      <c r="S26" s="22"/>
      <c r="T26" s="22"/>
      <c r="U26" s="22"/>
      <c r="V26" s="22"/>
      <c r="W26" s="22">
        <v>94999741</v>
      </c>
      <c r="X26" s="22">
        <v>94999741</v>
      </c>
      <c r="Y26" s="22"/>
      <c r="Z26" s="23"/>
      <c r="AA26" s="20">
        <v>94999741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908914614</v>
      </c>
      <c r="D33" s="29">
        <f t="shared" ref="D33:Y33" si="0">SUM(D6:D32)</f>
        <v>0</v>
      </c>
      <c r="E33" s="30">
        <f t="shared" si="0"/>
        <v>966379839</v>
      </c>
      <c r="F33" s="31">
        <f t="shared" si="0"/>
        <v>995291618</v>
      </c>
      <c r="G33" s="31">
        <f t="shared" si="0"/>
        <v>121241767</v>
      </c>
      <c r="H33" s="31">
        <f t="shared" si="0"/>
        <v>93863859</v>
      </c>
      <c r="I33" s="31">
        <f t="shared" si="0"/>
        <v>92957919</v>
      </c>
      <c r="J33" s="31">
        <f t="shared" si="0"/>
        <v>308063545</v>
      </c>
      <c r="K33" s="31">
        <f t="shared" si="0"/>
        <v>74522272</v>
      </c>
      <c r="L33" s="31">
        <f t="shared" si="0"/>
        <v>74206286</v>
      </c>
      <c r="M33" s="31">
        <f t="shared" si="0"/>
        <v>102841239</v>
      </c>
      <c r="N33" s="31">
        <f t="shared" si="0"/>
        <v>251569797</v>
      </c>
      <c r="O33" s="31">
        <f t="shared" si="0"/>
        <v>74617814</v>
      </c>
      <c r="P33" s="31">
        <f t="shared" si="0"/>
        <v>69196466</v>
      </c>
      <c r="Q33" s="31">
        <f t="shared" si="0"/>
        <v>92537426</v>
      </c>
      <c r="R33" s="31">
        <f t="shared" si="0"/>
        <v>236351706</v>
      </c>
      <c r="S33" s="31">
        <f t="shared" si="0"/>
        <v>71608111</v>
      </c>
      <c r="T33" s="31">
        <f t="shared" si="0"/>
        <v>71471193</v>
      </c>
      <c r="U33" s="31">
        <f t="shared" si="0"/>
        <v>72569440</v>
      </c>
      <c r="V33" s="31">
        <f t="shared" si="0"/>
        <v>215648744</v>
      </c>
      <c r="W33" s="31">
        <f t="shared" si="0"/>
        <v>1011633792</v>
      </c>
      <c r="X33" s="31">
        <f t="shared" si="0"/>
        <v>995291618</v>
      </c>
      <c r="Y33" s="31">
        <f t="shared" si="0"/>
        <v>16342174</v>
      </c>
      <c r="Z33" s="32">
        <f>+IF(X33&lt;&gt;0,+(Y33/X33)*100,0)</f>
        <v>1.6419483199144151</v>
      </c>
      <c r="AA33" s="29">
        <f>SUM(AA6:AA32)</f>
        <v>995291618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23716652</v>
      </c>
      <c r="D35" s="20"/>
      <c r="E35" s="21">
        <v>25163858</v>
      </c>
      <c r="F35" s="22">
        <v>25163858</v>
      </c>
      <c r="G35" s="22">
        <v>1650784</v>
      </c>
      <c r="H35" s="22">
        <v>1875966</v>
      </c>
      <c r="I35" s="22">
        <v>2151871</v>
      </c>
      <c r="J35" s="22">
        <v>5678621</v>
      </c>
      <c r="K35" s="22">
        <v>2097807</v>
      </c>
      <c r="L35" s="22">
        <v>2113704</v>
      </c>
      <c r="M35" s="22">
        <v>2397254</v>
      </c>
      <c r="N35" s="22">
        <v>6608765</v>
      </c>
      <c r="O35" s="22">
        <v>2143697</v>
      </c>
      <c r="P35" s="22">
        <v>2029320</v>
      </c>
      <c r="Q35" s="22">
        <v>2305322</v>
      </c>
      <c r="R35" s="22">
        <v>6478339</v>
      </c>
      <c r="S35" s="22">
        <v>2141275</v>
      </c>
      <c r="T35" s="22">
        <v>2047642</v>
      </c>
      <c r="U35" s="22">
        <v>2261384</v>
      </c>
      <c r="V35" s="22">
        <v>6450301</v>
      </c>
      <c r="W35" s="22">
        <v>25216026</v>
      </c>
      <c r="X35" s="22">
        <v>25163858</v>
      </c>
      <c r="Y35" s="22">
        <v>52168</v>
      </c>
      <c r="Z35" s="23">
        <v>0.20731320292778638</v>
      </c>
      <c r="AA35" s="20">
        <v>25163858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620235660</v>
      </c>
      <c r="D37" s="20"/>
      <c r="E37" s="21">
        <v>700497295</v>
      </c>
      <c r="F37" s="22">
        <v>690814674</v>
      </c>
      <c r="G37" s="22"/>
      <c r="H37" s="22">
        <v>93028132</v>
      </c>
      <c r="I37" s="22">
        <v>87669818</v>
      </c>
      <c r="J37" s="22">
        <v>180697950</v>
      </c>
      <c r="K37" s="22"/>
      <c r="L37" s="22">
        <v>108686793</v>
      </c>
      <c r="M37" s="22">
        <v>51866181</v>
      </c>
      <c r="N37" s="22">
        <v>160552974</v>
      </c>
      <c r="O37" s="22">
        <v>51196497</v>
      </c>
      <c r="P37" s="22">
        <v>55590156</v>
      </c>
      <c r="Q37" s="22">
        <v>48258350</v>
      </c>
      <c r="R37" s="22">
        <v>155045003</v>
      </c>
      <c r="S37" s="22">
        <v>52498779</v>
      </c>
      <c r="T37" s="22">
        <v>53822863</v>
      </c>
      <c r="U37" s="22">
        <v>97800358</v>
      </c>
      <c r="V37" s="22">
        <v>204122000</v>
      </c>
      <c r="W37" s="22">
        <v>700417927</v>
      </c>
      <c r="X37" s="22">
        <v>690814674</v>
      </c>
      <c r="Y37" s="22">
        <v>9603253</v>
      </c>
      <c r="Z37" s="23">
        <v>1.3901344834490299</v>
      </c>
      <c r="AA37" s="20">
        <v>690814674</v>
      </c>
    </row>
    <row r="38" spans="1:27" x14ac:dyDescent="0.25">
      <c r="A38" s="19" t="s">
        <v>64</v>
      </c>
      <c r="B38" s="15" t="s">
        <v>32</v>
      </c>
      <c r="C38" s="20">
        <v>5804</v>
      </c>
      <c r="D38" s="20"/>
      <c r="E38" s="21">
        <v>5418</v>
      </c>
      <c r="F38" s="22">
        <v>5418</v>
      </c>
      <c r="G38" s="22">
        <v>863</v>
      </c>
      <c r="H38" s="22">
        <v>2854</v>
      </c>
      <c r="I38" s="22">
        <v>705</v>
      </c>
      <c r="J38" s="22">
        <v>4422</v>
      </c>
      <c r="K38" s="22">
        <v>839</v>
      </c>
      <c r="L38" s="22"/>
      <c r="M38" s="22"/>
      <c r="N38" s="22">
        <v>839</v>
      </c>
      <c r="O38" s="22"/>
      <c r="P38" s="22"/>
      <c r="Q38" s="22"/>
      <c r="R38" s="22"/>
      <c r="S38" s="22"/>
      <c r="T38" s="22"/>
      <c r="U38" s="22">
        <v>3754</v>
      </c>
      <c r="V38" s="22">
        <v>3754</v>
      </c>
      <c r="W38" s="22">
        <v>9015</v>
      </c>
      <c r="X38" s="22">
        <v>5418</v>
      </c>
      <c r="Y38" s="22">
        <v>3597</v>
      </c>
      <c r="Z38" s="23">
        <v>66.389811738648945</v>
      </c>
      <c r="AA38" s="20">
        <v>5418</v>
      </c>
    </row>
    <row r="39" spans="1:27" x14ac:dyDescent="0.25">
      <c r="A39" s="19" t="s">
        <v>65</v>
      </c>
      <c r="B39" s="15" t="s">
        <v>32</v>
      </c>
      <c r="C39" s="20">
        <v>48400055</v>
      </c>
      <c r="D39" s="20"/>
      <c r="E39" s="21">
        <v>29648695</v>
      </c>
      <c r="F39" s="22">
        <v>31648695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31648695</v>
      </c>
      <c r="Y39" s="22">
        <v>-31648695</v>
      </c>
      <c r="Z39" s="23">
        <v>-100</v>
      </c>
      <c r="AA39" s="20">
        <v>31648695</v>
      </c>
    </row>
    <row r="40" spans="1:27" x14ac:dyDescent="0.25">
      <c r="A40" s="19" t="s">
        <v>66</v>
      </c>
      <c r="B40" s="15" t="s">
        <v>32</v>
      </c>
      <c r="C40" s="20">
        <v>57466715</v>
      </c>
      <c r="D40" s="20"/>
      <c r="E40" s="21">
        <v>45814257</v>
      </c>
      <c r="F40" s="22">
        <v>45814257</v>
      </c>
      <c r="G40" s="22"/>
      <c r="H40" s="22"/>
      <c r="I40" s="22">
        <v>16203</v>
      </c>
      <c r="J40" s="22">
        <v>16203</v>
      </c>
      <c r="K40" s="22">
        <v>5248413</v>
      </c>
      <c r="L40" s="22">
        <v>5071523</v>
      </c>
      <c r="M40" s="22">
        <v>8612543</v>
      </c>
      <c r="N40" s="22">
        <v>18932479</v>
      </c>
      <c r="O40" s="22">
        <v>3415549</v>
      </c>
      <c r="P40" s="22">
        <v>4244332</v>
      </c>
      <c r="Q40" s="22">
        <v>7357419</v>
      </c>
      <c r="R40" s="22">
        <v>15017300</v>
      </c>
      <c r="S40" s="22">
        <v>7293955</v>
      </c>
      <c r="T40" s="22">
        <v>7540591</v>
      </c>
      <c r="U40" s="22">
        <v>5071521</v>
      </c>
      <c r="V40" s="22">
        <v>19906067</v>
      </c>
      <c r="W40" s="22">
        <v>53872049</v>
      </c>
      <c r="X40" s="22">
        <v>45814257</v>
      </c>
      <c r="Y40" s="22">
        <v>8057792</v>
      </c>
      <c r="Z40" s="23">
        <v>17.587957390643702</v>
      </c>
      <c r="AA40" s="20">
        <v>45814257</v>
      </c>
    </row>
    <row r="41" spans="1:27" x14ac:dyDescent="0.25">
      <c r="A41" s="19" t="s">
        <v>40</v>
      </c>
      <c r="B41" s="15" t="s">
        <v>32</v>
      </c>
      <c r="C41" s="20">
        <v>6999516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37960189</v>
      </c>
      <c r="V41" s="22">
        <v>37960189</v>
      </c>
      <c r="W41" s="22">
        <v>37960189</v>
      </c>
      <c r="X41" s="22"/>
      <c r="Y41" s="22">
        <v>37960189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15391003</v>
      </c>
      <c r="D42" s="20"/>
      <c r="E42" s="21">
        <v>14206783</v>
      </c>
      <c r="F42" s="22">
        <v>20689978</v>
      </c>
      <c r="G42" s="22">
        <v>521296</v>
      </c>
      <c r="H42" s="22">
        <v>1320920</v>
      </c>
      <c r="I42" s="22">
        <v>1821365</v>
      </c>
      <c r="J42" s="22">
        <v>3663581</v>
      </c>
      <c r="K42" s="22">
        <v>1919032</v>
      </c>
      <c r="L42" s="22">
        <v>1877433</v>
      </c>
      <c r="M42" s="22">
        <v>2004505</v>
      </c>
      <c r="N42" s="22">
        <v>5800970</v>
      </c>
      <c r="O42" s="22">
        <v>512223</v>
      </c>
      <c r="P42" s="22">
        <v>1629120</v>
      </c>
      <c r="Q42" s="22">
        <v>1937516</v>
      </c>
      <c r="R42" s="22">
        <v>4078859</v>
      </c>
      <c r="S42" s="22">
        <v>717544</v>
      </c>
      <c r="T42" s="22">
        <v>951270</v>
      </c>
      <c r="U42" s="22">
        <v>9310491</v>
      </c>
      <c r="V42" s="22">
        <v>10979305</v>
      </c>
      <c r="W42" s="22">
        <v>24522715</v>
      </c>
      <c r="X42" s="22">
        <v>20689978</v>
      </c>
      <c r="Y42" s="22">
        <v>3832737</v>
      </c>
      <c r="Z42" s="23">
        <v>18.524606454390625</v>
      </c>
      <c r="AA42" s="20">
        <v>20689978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3228757</v>
      </c>
      <c r="D44" s="20"/>
      <c r="E44" s="21">
        <v>6978326</v>
      </c>
      <c r="F44" s="22">
        <v>6978326</v>
      </c>
      <c r="G44" s="22">
        <v>259889</v>
      </c>
      <c r="H44" s="22">
        <v>187594</v>
      </c>
      <c r="I44" s="22">
        <v>1874582</v>
      </c>
      <c r="J44" s="22">
        <v>2322065</v>
      </c>
      <c r="K44" s="22">
        <v>91590</v>
      </c>
      <c r="L44" s="22">
        <v>88746</v>
      </c>
      <c r="M44" s="22">
        <v>26181</v>
      </c>
      <c r="N44" s="22">
        <v>206517</v>
      </c>
      <c r="O44" s="22">
        <v>149495</v>
      </c>
      <c r="P44" s="22">
        <v>183665</v>
      </c>
      <c r="Q44" s="22">
        <v>161450</v>
      </c>
      <c r="R44" s="22">
        <v>494610</v>
      </c>
      <c r="S44" s="22">
        <v>129658</v>
      </c>
      <c r="T44" s="22">
        <v>113490</v>
      </c>
      <c r="U44" s="22">
        <v>227500</v>
      </c>
      <c r="V44" s="22">
        <v>470648</v>
      </c>
      <c r="W44" s="22">
        <v>3493840</v>
      </c>
      <c r="X44" s="22">
        <v>6978326</v>
      </c>
      <c r="Y44" s="22">
        <v>-3484486</v>
      </c>
      <c r="Z44" s="23">
        <v>-49.932978195630298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41030533</v>
      </c>
      <c r="D45" s="20"/>
      <c r="E45" s="21">
        <v>27340748</v>
      </c>
      <c r="F45" s="22">
        <v>28972999</v>
      </c>
      <c r="G45" s="22">
        <v>2590460</v>
      </c>
      <c r="H45" s="22">
        <v>4889133</v>
      </c>
      <c r="I45" s="22">
        <v>3975785</v>
      </c>
      <c r="J45" s="22">
        <v>11455378</v>
      </c>
      <c r="K45" s="22">
        <v>3082988</v>
      </c>
      <c r="L45" s="22">
        <v>6341972</v>
      </c>
      <c r="M45" s="22">
        <v>533961</v>
      </c>
      <c r="N45" s="22">
        <v>9958921</v>
      </c>
      <c r="O45" s="22">
        <v>2407452</v>
      </c>
      <c r="P45" s="22">
        <v>1019113</v>
      </c>
      <c r="Q45" s="22">
        <v>912969</v>
      </c>
      <c r="R45" s="22">
        <v>4339534</v>
      </c>
      <c r="S45" s="22">
        <v>3953302</v>
      </c>
      <c r="T45" s="22">
        <v>11272025</v>
      </c>
      <c r="U45" s="22">
        <v>6461275</v>
      </c>
      <c r="V45" s="22">
        <v>21686602</v>
      </c>
      <c r="W45" s="22">
        <v>47440435</v>
      </c>
      <c r="X45" s="22">
        <v>28972999</v>
      </c>
      <c r="Y45" s="22">
        <v>18467436</v>
      </c>
      <c r="Z45" s="23">
        <v>63.740160278195567</v>
      </c>
      <c r="AA45" s="20">
        <v>28972999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816474695</v>
      </c>
      <c r="D48" s="29">
        <f t="shared" ref="D48:Y48" si="1">SUM(D35:D47)</f>
        <v>0</v>
      </c>
      <c r="E48" s="30">
        <f t="shared" si="1"/>
        <v>849655380</v>
      </c>
      <c r="F48" s="31">
        <f t="shared" si="1"/>
        <v>850088205</v>
      </c>
      <c r="G48" s="31">
        <f t="shared" si="1"/>
        <v>5023292</v>
      </c>
      <c r="H48" s="31">
        <f t="shared" si="1"/>
        <v>101304599</v>
      </c>
      <c r="I48" s="31">
        <f t="shared" si="1"/>
        <v>97510329</v>
      </c>
      <c r="J48" s="31">
        <f t="shared" si="1"/>
        <v>203838220</v>
      </c>
      <c r="K48" s="31">
        <f t="shared" si="1"/>
        <v>12440669</v>
      </c>
      <c r="L48" s="31">
        <f t="shared" si="1"/>
        <v>124180171</v>
      </c>
      <c r="M48" s="31">
        <f t="shared" si="1"/>
        <v>65440625</v>
      </c>
      <c r="N48" s="31">
        <f t="shared" si="1"/>
        <v>202061465</v>
      </c>
      <c r="O48" s="31">
        <f t="shared" si="1"/>
        <v>59824913</v>
      </c>
      <c r="P48" s="31">
        <f t="shared" si="1"/>
        <v>64695706</v>
      </c>
      <c r="Q48" s="31">
        <f t="shared" si="1"/>
        <v>60933026</v>
      </c>
      <c r="R48" s="31">
        <f t="shared" si="1"/>
        <v>185453645</v>
      </c>
      <c r="S48" s="31">
        <f t="shared" si="1"/>
        <v>66734513</v>
      </c>
      <c r="T48" s="31">
        <f t="shared" si="1"/>
        <v>75747881</v>
      </c>
      <c r="U48" s="31">
        <f t="shared" si="1"/>
        <v>159096472</v>
      </c>
      <c r="V48" s="31">
        <f t="shared" si="1"/>
        <v>301578866</v>
      </c>
      <c r="W48" s="31">
        <f t="shared" si="1"/>
        <v>892932196</v>
      </c>
      <c r="X48" s="31">
        <f t="shared" si="1"/>
        <v>850088205</v>
      </c>
      <c r="Y48" s="31">
        <f t="shared" si="1"/>
        <v>42843991</v>
      </c>
      <c r="Z48" s="32">
        <f>+IF(X48&lt;&gt;0,+(Y48/X48)*100,0)</f>
        <v>5.0399465311955476</v>
      </c>
      <c r="AA48" s="29">
        <f>SUM(AA35:AA47)</f>
        <v>850088205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92439919</v>
      </c>
      <c r="D49" s="39">
        <f t="shared" si="2"/>
        <v>0</v>
      </c>
      <c r="E49" s="40">
        <f t="shared" si="2"/>
        <v>116724459</v>
      </c>
      <c r="F49" s="41">
        <f t="shared" si="2"/>
        <v>145203413</v>
      </c>
      <c r="G49" s="41">
        <f t="shared" si="2"/>
        <v>116218475</v>
      </c>
      <c r="H49" s="41">
        <f t="shared" si="2"/>
        <v>-7440740</v>
      </c>
      <c r="I49" s="41">
        <f t="shared" si="2"/>
        <v>-4552410</v>
      </c>
      <c r="J49" s="41">
        <f t="shared" si="2"/>
        <v>104225325</v>
      </c>
      <c r="K49" s="41">
        <f t="shared" si="2"/>
        <v>62081603</v>
      </c>
      <c r="L49" s="41">
        <f t="shared" si="2"/>
        <v>-49973885</v>
      </c>
      <c r="M49" s="41">
        <f t="shared" si="2"/>
        <v>37400614</v>
      </c>
      <c r="N49" s="41">
        <f t="shared" si="2"/>
        <v>49508332</v>
      </c>
      <c r="O49" s="41">
        <f t="shared" si="2"/>
        <v>14792901</v>
      </c>
      <c r="P49" s="41">
        <f t="shared" si="2"/>
        <v>4500760</v>
      </c>
      <c r="Q49" s="41">
        <f t="shared" si="2"/>
        <v>31604400</v>
      </c>
      <c r="R49" s="41">
        <f t="shared" si="2"/>
        <v>50898061</v>
      </c>
      <c r="S49" s="41">
        <f t="shared" si="2"/>
        <v>4873598</v>
      </c>
      <c r="T49" s="41">
        <f t="shared" si="2"/>
        <v>-4276688</v>
      </c>
      <c r="U49" s="41">
        <f t="shared" si="2"/>
        <v>-86527032</v>
      </c>
      <c r="V49" s="41">
        <f t="shared" si="2"/>
        <v>-85930122</v>
      </c>
      <c r="W49" s="41">
        <f t="shared" si="2"/>
        <v>118701596</v>
      </c>
      <c r="X49" s="41">
        <f t="shared" si="2"/>
        <v>145203413</v>
      </c>
      <c r="Y49" s="41">
        <f t="shared" si="2"/>
        <v>-26501817</v>
      </c>
      <c r="Z49" s="42">
        <f>+IF(X49&lt;&gt;0,+(Y49/X49)*100,0)</f>
        <v>-18.251511071575159</v>
      </c>
      <c r="AA49" s="39">
        <f>+AA33-AA48</f>
        <v>145203413</v>
      </c>
    </row>
    <row r="50" spans="1:27" x14ac:dyDescent="0.25">
      <c r="A50" s="43" t="s">
        <v>75</v>
      </c>
      <c r="B50" s="15" t="s">
        <v>32</v>
      </c>
      <c r="C50" s="20">
        <v>20550000</v>
      </c>
      <c r="D50" s="20"/>
      <c r="E50" s="21">
        <v>22344000</v>
      </c>
      <c r="F50" s="22">
        <v>22344000</v>
      </c>
      <c r="G50" s="22"/>
      <c r="H50" s="22"/>
      <c r="I50" s="22"/>
      <c r="J50" s="22"/>
      <c r="K50" s="22"/>
      <c r="L50" s="22">
        <v>544871</v>
      </c>
      <c r="M50" s="22">
        <v>1962000</v>
      </c>
      <c r="N50" s="22">
        <v>2506871</v>
      </c>
      <c r="O50" s="22">
        <v>8688395</v>
      </c>
      <c r="P50" s="22"/>
      <c r="Q50" s="22"/>
      <c r="R50" s="22">
        <v>8688395</v>
      </c>
      <c r="S50" s="22"/>
      <c r="T50" s="22"/>
      <c r="U50" s="22">
        <v>6804734</v>
      </c>
      <c r="V50" s="22">
        <v>6804734</v>
      </c>
      <c r="W50" s="22">
        <v>18000000</v>
      </c>
      <c r="X50" s="22">
        <v>22344000</v>
      </c>
      <c r="Y50" s="22">
        <v>-4344000</v>
      </c>
      <c r="Z50" s="23">
        <v>-19.441460794844254</v>
      </c>
      <c r="AA50" s="20">
        <v>22344000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112989919</v>
      </c>
      <c r="D52" s="48">
        <f t="shared" si="3"/>
        <v>0</v>
      </c>
      <c r="E52" s="49">
        <f t="shared" si="3"/>
        <v>139068459</v>
      </c>
      <c r="F52" s="50">
        <f t="shared" si="3"/>
        <v>167547413</v>
      </c>
      <c r="G52" s="50">
        <f t="shared" si="3"/>
        <v>116218475</v>
      </c>
      <c r="H52" s="50">
        <f t="shared" si="3"/>
        <v>-7440740</v>
      </c>
      <c r="I52" s="50">
        <f t="shared" si="3"/>
        <v>-4552410</v>
      </c>
      <c r="J52" s="50">
        <f t="shared" si="3"/>
        <v>104225325</v>
      </c>
      <c r="K52" s="50">
        <f t="shared" si="3"/>
        <v>62081603</v>
      </c>
      <c r="L52" s="50">
        <f t="shared" si="3"/>
        <v>-49429014</v>
      </c>
      <c r="M52" s="50">
        <f t="shared" si="3"/>
        <v>39362614</v>
      </c>
      <c r="N52" s="50">
        <f t="shared" si="3"/>
        <v>52015203</v>
      </c>
      <c r="O52" s="50">
        <f t="shared" si="3"/>
        <v>23481296</v>
      </c>
      <c r="P52" s="50">
        <f t="shared" si="3"/>
        <v>4500760</v>
      </c>
      <c r="Q52" s="50">
        <f t="shared" si="3"/>
        <v>31604400</v>
      </c>
      <c r="R52" s="50">
        <f t="shared" si="3"/>
        <v>59586456</v>
      </c>
      <c r="S52" s="50">
        <f t="shared" si="3"/>
        <v>4873598</v>
      </c>
      <c r="T52" s="50">
        <f t="shared" si="3"/>
        <v>-4276688</v>
      </c>
      <c r="U52" s="50">
        <f t="shared" si="3"/>
        <v>-79722298</v>
      </c>
      <c r="V52" s="50">
        <f t="shared" si="3"/>
        <v>-79125388</v>
      </c>
      <c r="W52" s="50">
        <f t="shared" si="3"/>
        <v>136701596</v>
      </c>
      <c r="X52" s="50">
        <f t="shared" si="3"/>
        <v>167547413</v>
      </c>
      <c r="Y52" s="50">
        <f t="shared" si="3"/>
        <v>-30845817</v>
      </c>
      <c r="Z52" s="51">
        <f>+IF(X52&lt;&gt;0,+(Y52/X52)*100,0)</f>
        <v>-18.410201893120249</v>
      </c>
      <c r="AA52" s="48">
        <f>SUM(AA49:AA51)</f>
        <v>167547413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112989919</v>
      </c>
      <c r="D54" s="54">
        <f>+D52-D53</f>
        <v>0</v>
      </c>
      <c r="E54" s="55">
        <f t="shared" si="4"/>
        <v>139068459</v>
      </c>
      <c r="F54" s="56">
        <f t="shared" si="4"/>
        <v>167547413</v>
      </c>
      <c r="G54" s="56">
        <f t="shared" si="4"/>
        <v>116218475</v>
      </c>
      <c r="H54" s="56">
        <f t="shared" si="4"/>
        <v>-7440740</v>
      </c>
      <c r="I54" s="56">
        <f t="shared" si="4"/>
        <v>-4552410</v>
      </c>
      <c r="J54" s="56">
        <f t="shared" si="4"/>
        <v>104225325</v>
      </c>
      <c r="K54" s="56">
        <f t="shared" si="4"/>
        <v>62081603</v>
      </c>
      <c r="L54" s="56">
        <f t="shared" si="4"/>
        <v>-49429014</v>
      </c>
      <c r="M54" s="56">
        <f t="shared" si="4"/>
        <v>39362614</v>
      </c>
      <c r="N54" s="56">
        <f t="shared" si="4"/>
        <v>52015203</v>
      </c>
      <c r="O54" s="56">
        <f t="shared" si="4"/>
        <v>23481296</v>
      </c>
      <c r="P54" s="56">
        <f t="shared" si="4"/>
        <v>4500760</v>
      </c>
      <c r="Q54" s="56">
        <f t="shared" si="4"/>
        <v>31604400</v>
      </c>
      <c r="R54" s="56">
        <f t="shared" si="4"/>
        <v>59586456</v>
      </c>
      <c r="S54" s="56">
        <f t="shared" si="4"/>
        <v>4873598</v>
      </c>
      <c r="T54" s="56">
        <f t="shared" si="4"/>
        <v>-4276688</v>
      </c>
      <c r="U54" s="56">
        <f t="shared" si="4"/>
        <v>-79722298</v>
      </c>
      <c r="V54" s="56">
        <f t="shared" si="4"/>
        <v>-79125388</v>
      </c>
      <c r="W54" s="56">
        <f t="shared" si="4"/>
        <v>136701596</v>
      </c>
      <c r="X54" s="56">
        <f t="shared" si="4"/>
        <v>167547413</v>
      </c>
      <c r="Y54" s="56">
        <f t="shared" si="4"/>
        <v>-30845817</v>
      </c>
      <c r="Z54" s="57">
        <f>+IF(X54&lt;&gt;0,+(Y54/X54)*100,0)</f>
        <v>-18.410201893120249</v>
      </c>
      <c r="AA54" s="54">
        <f>+AA52-AA53</f>
        <v>167547413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112989919</v>
      </c>
      <c r="D57" s="48">
        <f>SUM(D54:D56)</f>
        <v>0</v>
      </c>
      <c r="E57" s="49">
        <f t="shared" si="5"/>
        <v>139068459</v>
      </c>
      <c r="F57" s="50">
        <f t="shared" si="5"/>
        <v>167547413</v>
      </c>
      <c r="G57" s="50">
        <f t="shared" si="5"/>
        <v>116218475</v>
      </c>
      <c r="H57" s="50">
        <f t="shared" si="5"/>
        <v>-7440740</v>
      </c>
      <c r="I57" s="50">
        <f t="shared" si="5"/>
        <v>-4552410</v>
      </c>
      <c r="J57" s="50">
        <f t="shared" si="5"/>
        <v>104225325</v>
      </c>
      <c r="K57" s="50">
        <f t="shared" si="5"/>
        <v>62081603</v>
      </c>
      <c r="L57" s="50">
        <f t="shared" si="5"/>
        <v>-49429014</v>
      </c>
      <c r="M57" s="50">
        <f t="shared" si="5"/>
        <v>39362614</v>
      </c>
      <c r="N57" s="50">
        <f t="shared" si="5"/>
        <v>52015203</v>
      </c>
      <c r="O57" s="50">
        <f t="shared" si="5"/>
        <v>23481296</v>
      </c>
      <c r="P57" s="50">
        <f t="shared" si="5"/>
        <v>4500760</v>
      </c>
      <c r="Q57" s="50">
        <f t="shared" si="5"/>
        <v>31604400</v>
      </c>
      <c r="R57" s="50">
        <f t="shared" si="5"/>
        <v>59586456</v>
      </c>
      <c r="S57" s="50">
        <f t="shared" si="5"/>
        <v>4873598</v>
      </c>
      <c r="T57" s="50">
        <f t="shared" si="5"/>
        <v>-4276688</v>
      </c>
      <c r="U57" s="50">
        <f t="shared" si="5"/>
        <v>-79722298</v>
      </c>
      <c r="V57" s="50">
        <f t="shared" si="5"/>
        <v>-79125388</v>
      </c>
      <c r="W57" s="50">
        <f t="shared" si="5"/>
        <v>136701596</v>
      </c>
      <c r="X57" s="50">
        <f t="shared" si="5"/>
        <v>167547413</v>
      </c>
      <c r="Y57" s="50">
        <f t="shared" si="5"/>
        <v>-30845817</v>
      </c>
      <c r="Z57" s="51">
        <f>+IF(X57&lt;&gt;0,+(Y57/X57)*100,0)</f>
        <v>-18.410201893120249</v>
      </c>
      <c r="AA57" s="48">
        <f>SUM(AA54:AA56)</f>
        <v>167547413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112989919</v>
      </c>
      <c r="D60" s="65">
        <f>SUM(D57:D59)</f>
        <v>0</v>
      </c>
      <c r="E60" s="66">
        <f t="shared" si="6"/>
        <v>139068459</v>
      </c>
      <c r="F60" s="67">
        <f t="shared" si="6"/>
        <v>167547413</v>
      </c>
      <c r="G60" s="67">
        <f t="shared" si="6"/>
        <v>116218475</v>
      </c>
      <c r="H60" s="67">
        <f t="shared" si="6"/>
        <v>-7440740</v>
      </c>
      <c r="I60" s="67">
        <f t="shared" si="6"/>
        <v>-4552410</v>
      </c>
      <c r="J60" s="67">
        <f t="shared" si="6"/>
        <v>104225325</v>
      </c>
      <c r="K60" s="67">
        <f t="shared" si="6"/>
        <v>62081603</v>
      </c>
      <c r="L60" s="67">
        <f t="shared" si="6"/>
        <v>-49429014</v>
      </c>
      <c r="M60" s="67">
        <f t="shared" si="6"/>
        <v>39362614</v>
      </c>
      <c r="N60" s="67">
        <f t="shared" si="6"/>
        <v>52015203</v>
      </c>
      <c r="O60" s="67">
        <f t="shared" si="6"/>
        <v>23481296</v>
      </c>
      <c r="P60" s="67">
        <f t="shared" si="6"/>
        <v>4500760</v>
      </c>
      <c r="Q60" s="67">
        <f t="shared" si="6"/>
        <v>31604400</v>
      </c>
      <c r="R60" s="67">
        <f t="shared" si="6"/>
        <v>59586456</v>
      </c>
      <c r="S60" s="67">
        <f t="shared" si="6"/>
        <v>4873598</v>
      </c>
      <c r="T60" s="67">
        <f t="shared" si="6"/>
        <v>-4276688</v>
      </c>
      <c r="U60" s="67">
        <f t="shared" si="6"/>
        <v>-79722298</v>
      </c>
      <c r="V60" s="67">
        <f t="shared" si="6"/>
        <v>-79125388</v>
      </c>
      <c r="W60" s="67">
        <f t="shared" si="6"/>
        <v>136701596</v>
      </c>
      <c r="X60" s="67">
        <f t="shared" si="6"/>
        <v>167547413</v>
      </c>
      <c r="Y60" s="67">
        <f t="shared" si="6"/>
        <v>-30845817</v>
      </c>
      <c r="Z60" s="68">
        <f>+IF(X60&lt;&gt;0,+(Y60/X60)*100,0)</f>
        <v>-18.410201893120249</v>
      </c>
      <c r="AA60" s="65">
        <f>SUM(AA57:AA59)</f>
        <v>167547413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14999543</v>
      </c>
      <c r="D6" s="20"/>
      <c r="E6" s="21">
        <v>21195868</v>
      </c>
      <c r="F6" s="22">
        <v>18383579</v>
      </c>
      <c r="G6" s="22">
        <v>1456061</v>
      </c>
      <c r="H6" s="22">
        <v>1723345</v>
      </c>
      <c r="I6" s="22">
        <v>1407114</v>
      </c>
      <c r="J6" s="22">
        <v>4586520</v>
      </c>
      <c r="K6" s="22">
        <v>1637507</v>
      </c>
      <c r="L6" s="22">
        <v>1717867</v>
      </c>
      <c r="M6" s="22">
        <v>1554832</v>
      </c>
      <c r="N6" s="22">
        <v>4910206</v>
      </c>
      <c r="O6" s="22">
        <v>1597480</v>
      </c>
      <c r="P6" s="22">
        <v>1878548</v>
      </c>
      <c r="Q6" s="22">
        <v>1319164</v>
      </c>
      <c r="R6" s="22">
        <v>4795192</v>
      </c>
      <c r="S6" s="22">
        <v>1562873</v>
      </c>
      <c r="T6" s="22">
        <v>2033534</v>
      </c>
      <c r="U6" s="22">
        <v>2413654</v>
      </c>
      <c r="V6" s="22">
        <v>6010061</v>
      </c>
      <c r="W6" s="22">
        <v>20301979</v>
      </c>
      <c r="X6" s="22">
        <v>18383579</v>
      </c>
      <c r="Y6" s="22">
        <v>1918400</v>
      </c>
      <c r="Z6" s="23">
        <v>10.435399983866036</v>
      </c>
      <c r="AA6" s="20">
        <v>18383579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1291578</v>
      </c>
      <c r="D13" s="20"/>
      <c r="E13" s="21">
        <v>2484519</v>
      </c>
      <c r="F13" s="22">
        <v>1532748</v>
      </c>
      <c r="G13" s="22">
        <v>140901</v>
      </c>
      <c r="H13" s="22">
        <v>33804</v>
      </c>
      <c r="I13" s="22">
        <v>140070</v>
      </c>
      <c r="J13" s="22">
        <v>314775</v>
      </c>
      <c r="K13" s="22">
        <v>143480</v>
      </c>
      <c r="L13" s="22">
        <v>152411</v>
      </c>
      <c r="M13" s="22">
        <v>155708</v>
      </c>
      <c r="N13" s="22">
        <v>451599</v>
      </c>
      <c r="O13" s="22">
        <v>42975</v>
      </c>
      <c r="P13" s="22">
        <v>142681</v>
      </c>
      <c r="Q13" s="22">
        <v>157753</v>
      </c>
      <c r="R13" s="22">
        <v>343409</v>
      </c>
      <c r="S13" s="22">
        <v>158645</v>
      </c>
      <c r="T13" s="22">
        <v>157380</v>
      </c>
      <c r="U13" s="22">
        <v>154153</v>
      </c>
      <c r="V13" s="22">
        <v>470178</v>
      </c>
      <c r="W13" s="22">
        <v>1579961</v>
      </c>
      <c r="X13" s="22">
        <v>1532748</v>
      </c>
      <c r="Y13" s="22">
        <v>47213</v>
      </c>
      <c r="Z13" s="23">
        <v>3.080284560801906</v>
      </c>
      <c r="AA13" s="20">
        <v>1532748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16291121</v>
      </c>
      <c r="D33" s="29">
        <f t="shared" ref="D33:Y33" si="0">SUM(D6:D32)</f>
        <v>0</v>
      </c>
      <c r="E33" s="30">
        <f t="shared" si="0"/>
        <v>23680387</v>
      </c>
      <c r="F33" s="31">
        <f t="shared" si="0"/>
        <v>19916327</v>
      </c>
      <c r="G33" s="31">
        <f t="shared" si="0"/>
        <v>1596962</v>
      </c>
      <c r="H33" s="31">
        <f t="shared" si="0"/>
        <v>1757149</v>
      </c>
      <c r="I33" s="31">
        <f t="shared" si="0"/>
        <v>1547184</v>
      </c>
      <c r="J33" s="31">
        <f t="shared" si="0"/>
        <v>4901295</v>
      </c>
      <c r="K33" s="31">
        <f t="shared" si="0"/>
        <v>1780987</v>
      </c>
      <c r="L33" s="31">
        <f t="shared" si="0"/>
        <v>1870278</v>
      </c>
      <c r="M33" s="31">
        <f t="shared" si="0"/>
        <v>1710540</v>
      </c>
      <c r="N33" s="31">
        <f t="shared" si="0"/>
        <v>5361805</v>
      </c>
      <c r="O33" s="31">
        <f t="shared" si="0"/>
        <v>1640455</v>
      </c>
      <c r="P33" s="31">
        <f t="shared" si="0"/>
        <v>2021229</v>
      </c>
      <c r="Q33" s="31">
        <f t="shared" si="0"/>
        <v>1476917</v>
      </c>
      <c r="R33" s="31">
        <f t="shared" si="0"/>
        <v>5138601</v>
      </c>
      <c r="S33" s="31">
        <f t="shared" si="0"/>
        <v>1721518</v>
      </c>
      <c r="T33" s="31">
        <f t="shared" si="0"/>
        <v>2190914</v>
      </c>
      <c r="U33" s="31">
        <f t="shared" si="0"/>
        <v>2567807</v>
      </c>
      <c r="V33" s="31">
        <f t="shared" si="0"/>
        <v>6480239</v>
      </c>
      <c r="W33" s="31">
        <f t="shared" si="0"/>
        <v>21881940</v>
      </c>
      <c r="X33" s="31">
        <f t="shared" si="0"/>
        <v>19916327</v>
      </c>
      <c r="Y33" s="31">
        <f t="shared" si="0"/>
        <v>1965613</v>
      </c>
      <c r="Z33" s="32">
        <f>+IF(X33&lt;&gt;0,+(Y33/X33)*100,0)</f>
        <v>9.8693549267392537</v>
      </c>
      <c r="AA33" s="29">
        <f>SUM(AA6:AA32)</f>
        <v>19916327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2517505</v>
      </c>
      <c r="D35" s="20"/>
      <c r="E35" s="21">
        <v>2285940</v>
      </c>
      <c r="F35" s="22">
        <v>2356889</v>
      </c>
      <c r="G35" s="22">
        <v>182676</v>
      </c>
      <c r="H35" s="22">
        <v>187632</v>
      </c>
      <c r="I35" s="22">
        <v>200685</v>
      </c>
      <c r="J35" s="22">
        <v>570993</v>
      </c>
      <c r="K35" s="22">
        <v>196165</v>
      </c>
      <c r="L35" s="22">
        <v>185004</v>
      </c>
      <c r="M35" s="22">
        <v>305301</v>
      </c>
      <c r="N35" s="22">
        <v>686470</v>
      </c>
      <c r="O35" s="22">
        <v>192258</v>
      </c>
      <c r="P35" s="22">
        <v>160145</v>
      </c>
      <c r="Q35" s="22">
        <v>167252</v>
      </c>
      <c r="R35" s="22">
        <v>519655</v>
      </c>
      <c r="S35" s="22">
        <v>161081</v>
      </c>
      <c r="T35" s="22">
        <v>166788</v>
      </c>
      <c r="U35" s="22">
        <v>198824</v>
      </c>
      <c r="V35" s="22">
        <v>526693</v>
      </c>
      <c r="W35" s="22">
        <v>2303811</v>
      </c>
      <c r="X35" s="22">
        <v>2356889</v>
      </c>
      <c r="Y35" s="22">
        <v>-53078</v>
      </c>
      <c r="Z35" s="23">
        <v>-2.2520364768981485</v>
      </c>
      <c r="AA35" s="20">
        <v>2356889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19281709</v>
      </c>
      <c r="D37" s="20"/>
      <c r="E37" s="21">
        <v>22883173</v>
      </c>
      <c r="F37" s="22">
        <v>25411194</v>
      </c>
      <c r="G37" s="22">
        <v>2732052</v>
      </c>
      <c r="H37" s="22">
        <v>3060404</v>
      </c>
      <c r="I37" s="22">
        <v>2320352</v>
      </c>
      <c r="J37" s="22">
        <v>8112808</v>
      </c>
      <c r="K37" s="22">
        <v>1528161</v>
      </c>
      <c r="L37" s="22">
        <v>1520438</v>
      </c>
      <c r="M37" s="22">
        <v>1544190</v>
      </c>
      <c r="N37" s="22">
        <v>4592789</v>
      </c>
      <c r="O37" s="22">
        <v>1461409</v>
      </c>
      <c r="P37" s="22">
        <v>1564986</v>
      </c>
      <c r="Q37" s="22">
        <v>3575</v>
      </c>
      <c r="R37" s="22">
        <v>3029970</v>
      </c>
      <c r="S37" s="22">
        <v>2880441</v>
      </c>
      <c r="T37" s="22">
        <v>215113</v>
      </c>
      <c r="U37" s="22">
        <v>5304464</v>
      </c>
      <c r="V37" s="22">
        <v>8400018</v>
      </c>
      <c r="W37" s="22">
        <v>24135585</v>
      </c>
      <c r="X37" s="22">
        <v>25411194</v>
      </c>
      <c r="Y37" s="22">
        <v>-1275609</v>
      </c>
      <c r="Z37" s="23">
        <v>-5.0198703768111015</v>
      </c>
      <c r="AA37" s="20">
        <v>25411194</v>
      </c>
    </row>
    <row r="38" spans="1:27" x14ac:dyDescent="0.25">
      <c r="A38" s="19" t="s">
        <v>64</v>
      </c>
      <c r="B38" s="15" t="s">
        <v>32</v>
      </c>
      <c r="C38" s="20">
        <v>707732</v>
      </c>
      <c r="D38" s="20"/>
      <c r="E38" s="21">
        <v>700000</v>
      </c>
      <c r="F38" s="22">
        <v>700000</v>
      </c>
      <c r="G38" s="22">
        <v>33864</v>
      </c>
      <c r="H38" s="22">
        <v>34386</v>
      </c>
      <c r="I38" s="22"/>
      <c r="J38" s="22">
        <v>68250</v>
      </c>
      <c r="K38" s="22">
        <v>28802</v>
      </c>
      <c r="L38" s="22">
        <v>28953</v>
      </c>
      <c r="M38" s="22">
        <v>31041</v>
      </c>
      <c r="N38" s="22">
        <v>88796</v>
      </c>
      <c r="O38" s="22">
        <v>-157046</v>
      </c>
      <c r="P38" s="22"/>
      <c r="Q38" s="22"/>
      <c r="R38" s="22">
        <v>-157046</v>
      </c>
      <c r="S38" s="22"/>
      <c r="T38" s="22"/>
      <c r="U38" s="22"/>
      <c r="V38" s="22"/>
      <c r="W38" s="22"/>
      <c r="X38" s="22">
        <v>700000</v>
      </c>
      <c r="Y38" s="22">
        <v>-700000</v>
      </c>
      <c r="Z38" s="23">
        <v>-100</v>
      </c>
      <c r="AA38" s="20">
        <v>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49643</v>
      </c>
      <c r="D40" s="20"/>
      <c r="E40" s="21"/>
      <c r="F40" s="22"/>
      <c r="G40" s="22">
        <v>13185</v>
      </c>
      <c r="H40" s="22"/>
      <c r="I40" s="22">
        <v>12389</v>
      </c>
      <c r="J40" s="22">
        <v>25574</v>
      </c>
      <c r="K40" s="22"/>
      <c r="L40" s="22"/>
      <c r="M40" s="22">
        <v>6947</v>
      </c>
      <c r="N40" s="22">
        <v>6947</v>
      </c>
      <c r="O40" s="22"/>
      <c r="P40" s="22">
        <v>7649</v>
      </c>
      <c r="Q40" s="22">
        <v>8470</v>
      </c>
      <c r="R40" s="22">
        <v>16119</v>
      </c>
      <c r="S40" s="22">
        <v>8195</v>
      </c>
      <c r="T40" s="22">
        <v>8470</v>
      </c>
      <c r="U40" s="22">
        <v>8195</v>
      </c>
      <c r="V40" s="22">
        <v>24860</v>
      </c>
      <c r="W40" s="22">
        <v>73500</v>
      </c>
      <c r="X40" s="22"/>
      <c r="Y40" s="22">
        <v>73500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26683511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>
        <v>15911</v>
      </c>
      <c r="M42" s="22">
        <v>18937</v>
      </c>
      <c r="N42" s="22">
        <v>34848</v>
      </c>
      <c r="O42" s="22"/>
      <c r="P42" s="22">
        <v>2000</v>
      </c>
      <c r="Q42" s="22"/>
      <c r="R42" s="22">
        <v>2000</v>
      </c>
      <c r="S42" s="22"/>
      <c r="T42" s="22">
        <v>29762</v>
      </c>
      <c r="U42" s="22">
        <v>8039</v>
      </c>
      <c r="V42" s="22">
        <v>37801</v>
      </c>
      <c r="W42" s="22">
        <v>74649</v>
      </c>
      <c r="X42" s="22">
        <v>100000</v>
      </c>
      <c r="Y42" s="22">
        <v>-25351</v>
      </c>
      <c r="Z42" s="23">
        <v>-25.351000000000003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640705</v>
      </c>
      <c r="D44" s="20"/>
      <c r="E44" s="21"/>
      <c r="F44" s="22"/>
      <c r="G44" s="22"/>
      <c r="H44" s="22"/>
      <c r="I44" s="22">
        <v>232954</v>
      </c>
      <c r="J44" s="22">
        <v>232954</v>
      </c>
      <c r="K44" s="22"/>
      <c r="L44" s="22"/>
      <c r="M44" s="22"/>
      <c r="N44" s="22"/>
      <c r="O44" s="22"/>
      <c r="P44" s="22"/>
      <c r="Q44" s="22"/>
      <c r="R44" s="22"/>
      <c r="S44" s="22"/>
      <c r="T44" s="22">
        <v>649649</v>
      </c>
      <c r="U44" s="22"/>
      <c r="V44" s="22">
        <v>649649</v>
      </c>
      <c r="W44" s="22">
        <v>882603</v>
      </c>
      <c r="X44" s="22"/>
      <c r="Y44" s="22">
        <v>882603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122498</v>
      </c>
      <c r="D45" s="20"/>
      <c r="E45" s="21">
        <v>91236</v>
      </c>
      <c r="F45" s="22">
        <v>41236</v>
      </c>
      <c r="G45" s="22">
        <v>6195</v>
      </c>
      <c r="H45" s="22">
        <v>1618</v>
      </c>
      <c r="I45" s="22">
        <v>13871</v>
      </c>
      <c r="J45" s="22">
        <v>21684</v>
      </c>
      <c r="K45" s="22">
        <v>6782</v>
      </c>
      <c r="L45" s="22">
        <v>36715</v>
      </c>
      <c r="M45" s="22">
        <v>2781</v>
      </c>
      <c r="N45" s="22">
        <v>46278</v>
      </c>
      <c r="O45" s="22">
        <v>1614</v>
      </c>
      <c r="P45" s="22">
        <v>1337</v>
      </c>
      <c r="Q45" s="22">
        <v>1407</v>
      </c>
      <c r="R45" s="22">
        <v>4358</v>
      </c>
      <c r="S45" s="22">
        <v>1345</v>
      </c>
      <c r="T45" s="22">
        <v>14831</v>
      </c>
      <c r="U45" s="22">
        <v>2051</v>
      </c>
      <c r="V45" s="22">
        <v>18227</v>
      </c>
      <c r="W45" s="22">
        <v>90547</v>
      </c>
      <c r="X45" s="22">
        <v>41236</v>
      </c>
      <c r="Y45" s="22">
        <v>49311</v>
      </c>
      <c r="Z45" s="23">
        <v>119.58240372490056</v>
      </c>
      <c r="AA45" s="20">
        <v>41236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50003303</v>
      </c>
      <c r="D48" s="29">
        <f t="shared" ref="D48:Y48" si="1">SUM(D35:D47)</f>
        <v>0</v>
      </c>
      <c r="E48" s="30">
        <f t="shared" si="1"/>
        <v>26060349</v>
      </c>
      <c r="F48" s="31">
        <f t="shared" si="1"/>
        <v>28609319</v>
      </c>
      <c r="G48" s="31">
        <f t="shared" si="1"/>
        <v>2967972</v>
      </c>
      <c r="H48" s="31">
        <f t="shared" si="1"/>
        <v>3284040</v>
      </c>
      <c r="I48" s="31">
        <f t="shared" si="1"/>
        <v>2780251</v>
      </c>
      <c r="J48" s="31">
        <f t="shared" si="1"/>
        <v>9032263</v>
      </c>
      <c r="K48" s="31">
        <f t="shared" si="1"/>
        <v>1759910</v>
      </c>
      <c r="L48" s="31">
        <f t="shared" si="1"/>
        <v>1787021</v>
      </c>
      <c r="M48" s="31">
        <f t="shared" si="1"/>
        <v>1909197</v>
      </c>
      <c r="N48" s="31">
        <f t="shared" si="1"/>
        <v>5456128</v>
      </c>
      <c r="O48" s="31">
        <f t="shared" si="1"/>
        <v>1498235</v>
      </c>
      <c r="P48" s="31">
        <f t="shared" si="1"/>
        <v>1736117</v>
      </c>
      <c r="Q48" s="31">
        <f t="shared" si="1"/>
        <v>180704</v>
      </c>
      <c r="R48" s="31">
        <f t="shared" si="1"/>
        <v>3415056</v>
      </c>
      <c r="S48" s="31">
        <f t="shared" si="1"/>
        <v>3051062</v>
      </c>
      <c r="T48" s="31">
        <f t="shared" si="1"/>
        <v>1084613</v>
      </c>
      <c r="U48" s="31">
        <f t="shared" si="1"/>
        <v>5521573</v>
      </c>
      <c r="V48" s="31">
        <f t="shared" si="1"/>
        <v>9657248</v>
      </c>
      <c r="W48" s="31">
        <f t="shared" si="1"/>
        <v>27560695</v>
      </c>
      <c r="X48" s="31">
        <f t="shared" si="1"/>
        <v>28609319</v>
      </c>
      <c r="Y48" s="31">
        <f t="shared" si="1"/>
        <v>-1048624</v>
      </c>
      <c r="Z48" s="32">
        <f>+IF(X48&lt;&gt;0,+(Y48/X48)*100,0)</f>
        <v>-3.6653231766893857</v>
      </c>
      <c r="AA48" s="29">
        <f>SUM(AA35:AA47)</f>
        <v>28609319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-33712182</v>
      </c>
      <c r="D49" s="39">
        <f t="shared" si="2"/>
        <v>0</v>
      </c>
      <c r="E49" s="40">
        <f t="shared" si="2"/>
        <v>-2379962</v>
      </c>
      <c r="F49" s="41">
        <f t="shared" si="2"/>
        <v>-8692992</v>
      </c>
      <c r="G49" s="41">
        <f t="shared" si="2"/>
        <v>-1371010</v>
      </c>
      <c r="H49" s="41">
        <f t="shared" si="2"/>
        <v>-1526891</v>
      </c>
      <c r="I49" s="41">
        <f t="shared" si="2"/>
        <v>-1233067</v>
      </c>
      <c r="J49" s="41">
        <f t="shared" si="2"/>
        <v>-4130968</v>
      </c>
      <c r="K49" s="41">
        <f t="shared" si="2"/>
        <v>21077</v>
      </c>
      <c r="L49" s="41">
        <f t="shared" si="2"/>
        <v>83257</v>
      </c>
      <c r="M49" s="41">
        <f t="shared" si="2"/>
        <v>-198657</v>
      </c>
      <c r="N49" s="41">
        <f t="shared" si="2"/>
        <v>-94323</v>
      </c>
      <c r="O49" s="41">
        <f t="shared" si="2"/>
        <v>142220</v>
      </c>
      <c r="P49" s="41">
        <f t="shared" si="2"/>
        <v>285112</v>
      </c>
      <c r="Q49" s="41">
        <f t="shared" si="2"/>
        <v>1296213</v>
      </c>
      <c r="R49" s="41">
        <f t="shared" si="2"/>
        <v>1723545</v>
      </c>
      <c r="S49" s="41">
        <f t="shared" si="2"/>
        <v>-1329544</v>
      </c>
      <c r="T49" s="41">
        <f t="shared" si="2"/>
        <v>1106301</v>
      </c>
      <c r="U49" s="41">
        <f t="shared" si="2"/>
        <v>-2953766</v>
      </c>
      <c r="V49" s="41">
        <f t="shared" si="2"/>
        <v>-3177009</v>
      </c>
      <c r="W49" s="41">
        <f t="shared" si="2"/>
        <v>-5678755</v>
      </c>
      <c r="X49" s="41">
        <f t="shared" si="2"/>
        <v>-8692992</v>
      </c>
      <c r="Y49" s="41">
        <f t="shared" si="2"/>
        <v>3014237</v>
      </c>
      <c r="Z49" s="42">
        <f>+IF(X49&lt;&gt;0,+(Y49/X49)*100,0)</f>
        <v>-34.674333071973379</v>
      </c>
      <c r="AA49" s="39">
        <f>+AA33-AA48</f>
        <v>-8692992</v>
      </c>
    </row>
    <row r="50" spans="1:27" x14ac:dyDescent="0.25">
      <c r="A50" s="43" t="s">
        <v>75</v>
      </c>
      <c r="B50" s="15" t="s">
        <v>32</v>
      </c>
      <c r="C50" s="20">
        <v>26278507</v>
      </c>
      <c r="D50" s="20"/>
      <c r="E50" s="21">
        <v>15518000</v>
      </c>
      <c r="F50" s="22">
        <v>22518000</v>
      </c>
      <c r="G50" s="22"/>
      <c r="H50" s="22">
        <v>5215311</v>
      </c>
      <c r="I50" s="22"/>
      <c r="J50" s="22">
        <v>5215311</v>
      </c>
      <c r="K50" s="22">
        <v>2527949</v>
      </c>
      <c r="L50" s="22"/>
      <c r="M50" s="22"/>
      <c r="N50" s="22">
        <v>2527949</v>
      </c>
      <c r="O50" s="22"/>
      <c r="P50" s="22">
        <v>6228721</v>
      </c>
      <c r="Q50" s="22">
        <v>626529</v>
      </c>
      <c r="R50" s="22">
        <v>6855250</v>
      </c>
      <c r="S50" s="22">
        <v>151095</v>
      </c>
      <c r="T50" s="22">
        <v>1300000</v>
      </c>
      <c r="U50" s="22">
        <v>5000000</v>
      </c>
      <c r="V50" s="22">
        <v>6451095</v>
      </c>
      <c r="W50" s="22">
        <v>21049605</v>
      </c>
      <c r="X50" s="22">
        <v>22518000</v>
      </c>
      <c r="Y50" s="22">
        <v>-1468395</v>
      </c>
      <c r="Z50" s="23">
        <v>-6.5209832134292576</v>
      </c>
      <c r="AA50" s="20">
        <v>22518000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-7433675</v>
      </c>
      <c r="D52" s="48">
        <f t="shared" si="3"/>
        <v>0</v>
      </c>
      <c r="E52" s="49">
        <f t="shared" si="3"/>
        <v>13138038</v>
      </c>
      <c r="F52" s="50">
        <f t="shared" si="3"/>
        <v>13825008</v>
      </c>
      <c r="G52" s="50">
        <f t="shared" si="3"/>
        <v>-1371010</v>
      </c>
      <c r="H52" s="50">
        <f t="shared" si="3"/>
        <v>3688420</v>
      </c>
      <c r="I52" s="50">
        <f t="shared" si="3"/>
        <v>-1233067</v>
      </c>
      <c r="J52" s="50">
        <f t="shared" si="3"/>
        <v>1084343</v>
      </c>
      <c r="K52" s="50">
        <f t="shared" si="3"/>
        <v>2549026</v>
      </c>
      <c r="L52" s="50">
        <f t="shared" si="3"/>
        <v>83257</v>
      </c>
      <c r="M52" s="50">
        <f t="shared" si="3"/>
        <v>-198657</v>
      </c>
      <c r="N52" s="50">
        <f t="shared" si="3"/>
        <v>2433626</v>
      </c>
      <c r="O52" s="50">
        <f t="shared" si="3"/>
        <v>142220</v>
      </c>
      <c r="P52" s="50">
        <f t="shared" si="3"/>
        <v>6513833</v>
      </c>
      <c r="Q52" s="50">
        <f t="shared" si="3"/>
        <v>1922742</v>
      </c>
      <c r="R52" s="50">
        <f t="shared" si="3"/>
        <v>8578795</v>
      </c>
      <c r="S52" s="50">
        <f t="shared" si="3"/>
        <v>-1178449</v>
      </c>
      <c r="T52" s="50">
        <f t="shared" si="3"/>
        <v>2406301</v>
      </c>
      <c r="U52" s="50">
        <f t="shared" si="3"/>
        <v>2046234</v>
      </c>
      <c r="V52" s="50">
        <f t="shared" si="3"/>
        <v>3274086</v>
      </c>
      <c r="W52" s="50">
        <f t="shared" si="3"/>
        <v>15370850</v>
      </c>
      <c r="X52" s="50">
        <f t="shared" si="3"/>
        <v>13825008</v>
      </c>
      <c r="Y52" s="50">
        <f t="shared" si="3"/>
        <v>1545842</v>
      </c>
      <c r="Z52" s="51">
        <f>+IF(X52&lt;&gt;0,+(Y52/X52)*100,0)</f>
        <v>11.181490817220503</v>
      </c>
      <c r="AA52" s="48">
        <f>SUM(AA49:AA51)</f>
        <v>13825008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-7433675</v>
      </c>
      <c r="D54" s="54">
        <f>+D52-D53</f>
        <v>0</v>
      </c>
      <c r="E54" s="55">
        <f t="shared" si="4"/>
        <v>13138038</v>
      </c>
      <c r="F54" s="56">
        <f t="shared" si="4"/>
        <v>13825008</v>
      </c>
      <c r="G54" s="56">
        <f t="shared" si="4"/>
        <v>-1371010</v>
      </c>
      <c r="H54" s="56">
        <f t="shared" si="4"/>
        <v>3688420</v>
      </c>
      <c r="I54" s="56">
        <f t="shared" si="4"/>
        <v>-1233067</v>
      </c>
      <c r="J54" s="56">
        <f t="shared" si="4"/>
        <v>1084343</v>
      </c>
      <c r="K54" s="56">
        <f t="shared" si="4"/>
        <v>2549026</v>
      </c>
      <c r="L54" s="56">
        <f t="shared" si="4"/>
        <v>83257</v>
      </c>
      <c r="M54" s="56">
        <f t="shared" si="4"/>
        <v>-198657</v>
      </c>
      <c r="N54" s="56">
        <f t="shared" si="4"/>
        <v>2433626</v>
      </c>
      <c r="O54" s="56">
        <f t="shared" si="4"/>
        <v>142220</v>
      </c>
      <c r="P54" s="56">
        <f t="shared" si="4"/>
        <v>6513833</v>
      </c>
      <c r="Q54" s="56">
        <f t="shared" si="4"/>
        <v>1922742</v>
      </c>
      <c r="R54" s="56">
        <f t="shared" si="4"/>
        <v>8578795</v>
      </c>
      <c r="S54" s="56">
        <f t="shared" si="4"/>
        <v>-1178449</v>
      </c>
      <c r="T54" s="56">
        <f t="shared" si="4"/>
        <v>2406301</v>
      </c>
      <c r="U54" s="56">
        <f t="shared" si="4"/>
        <v>2046234</v>
      </c>
      <c r="V54" s="56">
        <f t="shared" si="4"/>
        <v>3274086</v>
      </c>
      <c r="W54" s="56">
        <f t="shared" si="4"/>
        <v>15370850</v>
      </c>
      <c r="X54" s="56">
        <f t="shared" si="4"/>
        <v>13825008</v>
      </c>
      <c r="Y54" s="56">
        <f t="shared" si="4"/>
        <v>1545842</v>
      </c>
      <c r="Z54" s="57">
        <f>+IF(X54&lt;&gt;0,+(Y54/X54)*100,0)</f>
        <v>11.181490817220503</v>
      </c>
      <c r="AA54" s="54">
        <f>+AA52-AA53</f>
        <v>13825008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-7433675</v>
      </c>
      <c r="D57" s="48">
        <f>SUM(D54:D56)</f>
        <v>0</v>
      </c>
      <c r="E57" s="49">
        <f t="shared" si="5"/>
        <v>13138038</v>
      </c>
      <c r="F57" s="50">
        <f t="shared" si="5"/>
        <v>13825008</v>
      </c>
      <c r="G57" s="50">
        <f t="shared" si="5"/>
        <v>-1371010</v>
      </c>
      <c r="H57" s="50">
        <f t="shared" si="5"/>
        <v>3688420</v>
      </c>
      <c r="I57" s="50">
        <f t="shared" si="5"/>
        <v>-1233067</v>
      </c>
      <c r="J57" s="50">
        <f t="shared" si="5"/>
        <v>1084343</v>
      </c>
      <c r="K57" s="50">
        <f t="shared" si="5"/>
        <v>2549026</v>
      </c>
      <c r="L57" s="50">
        <f t="shared" si="5"/>
        <v>83257</v>
      </c>
      <c r="M57" s="50">
        <f t="shared" si="5"/>
        <v>-198657</v>
      </c>
      <c r="N57" s="50">
        <f t="shared" si="5"/>
        <v>2433626</v>
      </c>
      <c r="O57" s="50">
        <f t="shared" si="5"/>
        <v>142220</v>
      </c>
      <c r="P57" s="50">
        <f t="shared" si="5"/>
        <v>6513833</v>
      </c>
      <c r="Q57" s="50">
        <f t="shared" si="5"/>
        <v>1922742</v>
      </c>
      <c r="R57" s="50">
        <f t="shared" si="5"/>
        <v>8578795</v>
      </c>
      <c r="S57" s="50">
        <f t="shared" si="5"/>
        <v>-1178449</v>
      </c>
      <c r="T57" s="50">
        <f t="shared" si="5"/>
        <v>2406301</v>
      </c>
      <c r="U57" s="50">
        <f t="shared" si="5"/>
        <v>2046234</v>
      </c>
      <c r="V57" s="50">
        <f t="shared" si="5"/>
        <v>3274086</v>
      </c>
      <c r="W57" s="50">
        <f t="shared" si="5"/>
        <v>15370850</v>
      </c>
      <c r="X57" s="50">
        <f t="shared" si="5"/>
        <v>13825008</v>
      </c>
      <c r="Y57" s="50">
        <f t="shared" si="5"/>
        <v>1545842</v>
      </c>
      <c r="Z57" s="51">
        <f>+IF(X57&lt;&gt;0,+(Y57/X57)*100,0)</f>
        <v>11.181490817220503</v>
      </c>
      <c r="AA57" s="48">
        <f>SUM(AA54:AA56)</f>
        <v>13825008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-7433675</v>
      </c>
      <c r="D60" s="65">
        <f>SUM(D57:D59)</f>
        <v>0</v>
      </c>
      <c r="E60" s="66">
        <f t="shared" si="6"/>
        <v>13138038</v>
      </c>
      <c r="F60" s="67">
        <f t="shared" si="6"/>
        <v>13825008</v>
      </c>
      <c r="G60" s="67">
        <f t="shared" si="6"/>
        <v>-1371010</v>
      </c>
      <c r="H60" s="67">
        <f t="shared" si="6"/>
        <v>3688420</v>
      </c>
      <c r="I60" s="67">
        <f t="shared" si="6"/>
        <v>-1233067</v>
      </c>
      <c r="J60" s="67">
        <f t="shared" si="6"/>
        <v>1084343</v>
      </c>
      <c r="K60" s="67">
        <f t="shared" si="6"/>
        <v>2549026</v>
      </c>
      <c r="L60" s="67">
        <f t="shared" si="6"/>
        <v>83257</v>
      </c>
      <c r="M60" s="67">
        <f t="shared" si="6"/>
        <v>-198657</v>
      </c>
      <c r="N60" s="67">
        <f t="shared" si="6"/>
        <v>2433626</v>
      </c>
      <c r="O60" s="67">
        <f t="shared" si="6"/>
        <v>142220</v>
      </c>
      <c r="P60" s="67">
        <f t="shared" si="6"/>
        <v>6513833</v>
      </c>
      <c r="Q60" s="67">
        <f t="shared" si="6"/>
        <v>1922742</v>
      </c>
      <c r="R60" s="67">
        <f t="shared" si="6"/>
        <v>8578795</v>
      </c>
      <c r="S60" s="67">
        <f t="shared" si="6"/>
        <v>-1178449</v>
      </c>
      <c r="T60" s="67">
        <f t="shared" si="6"/>
        <v>2406301</v>
      </c>
      <c r="U60" s="67">
        <f t="shared" si="6"/>
        <v>2046234</v>
      </c>
      <c r="V60" s="67">
        <f t="shared" si="6"/>
        <v>3274086</v>
      </c>
      <c r="W60" s="67">
        <f t="shared" si="6"/>
        <v>15370850</v>
      </c>
      <c r="X60" s="67">
        <f t="shared" si="6"/>
        <v>13825008</v>
      </c>
      <c r="Y60" s="67">
        <f t="shared" si="6"/>
        <v>1545842</v>
      </c>
      <c r="Z60" s="68">
        <f>+IF(X60&lt;&gt;0,+(Y60/X60)*100,0)</f>
        <v>11.181490817220503</v>
      </c>
      <c r="AA60" s="65">
        <f>SUM(AA57:AA59)</f>
        <v>13825008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6872999</v>
      </c>
      <c r="D45" s="20"/>
      <c r="E45" s="21">
        <v>10994921</v>
      </c>
      <c r="F45" s="22">
        <v>5000000</v>
      </c>
      <c r="G45" s="22">
        <v>210717</v>
      </c>
      <c r="H45" s="22">
        <v>340728</v>
      </c>
      <c r="I45" s="22">
        <v>599389</v>
      </c>
      <c r="J45" s="22">
        <v>1150834</v>
      </c>
      <c r="K45" s="22">
        <v>860918</v>
      </c>
      <c r="L45" s="22">
        <v>226264</v>
      </c>
      <c r="M45" s="22">
        <v>622792</v>
      </c>
      <c r="N45" s="22">
        <v>1709974</v>
      </c>
      <c r="O45" s="22">
        <v>1068847</v>
      </c>
      <c r="P45" s="22">
        <v>305082</v>
      </c>
      <c r="Q45" s="22">
        <v>269709</v>
      </c>
      <c r="R45" s="22">
        <v>1643638</v>
      </c>
      <c r="S45" s="22"/>
      <c r="T45" s="22">
        <v>1018256</v>
      </c>
      <c r="U45" s="22">
        <v>596399</v>
      </c>
      <c r="V45" s="22">
        <v>1614655</v>
      </c>
      <c r="W45" s="22">
        <v>6119101</v>
      </c>
      <c r="X45" s="22">
        <v>5000000</v>
      </c>
      <c r="Y45" s="22">
        <v>1119101</v>
      </c>
      <c r="Z45" s="23">
        <v>22.382020000000001</v>
      </c>
      <c r="AA45" s="20">
        <v>5000000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6872999</v>
      </c>
      <c r="D48" s="29">
        <f t="shared" ref="D48:Y48" si="1">SUM(D35:D47)</f>
        <v>0</v>
      </c>
      <c r="E48" s="30">
        <f t="shared" si="1"/>
        <v>10994921</v>
      </c>
      <c r="F48" s="31">
        <f t="shared" si="1"/>
        <v>5000000</v>
      </c>
      <c r="G48" s="31">
        <f t="shared" si="1"/>
        <v>210717</v>
      </c>
      <c r="H48" s="31">
        <f t="shared" si="1"/>
        <v>340728</v>
      </c>
      <c r="I48" s="31">
        <f t="shared" si="1"/>
        <v>599389</v>
      </c>
      <c r="J48" s="31">
        <f t="shared" si="1"/>
        <v>1150834</v>
      </c>
      <c r="K48" s="31">
        <f t="shared" si="1"/>
        <v>860918</v>
      </c>
      <c r="L48" s="31">
        <f t="shared" si="1"/>
        <v>226264</v>
      </c>
      <c r="M48" s="31">
        <f t="shared" si="1"/>
        <v>622792</v>
      </c>
      <c r="N48" s="31">
        <f t="shared" si="1"/>
        <v>1709974</v>
      </c>
      <c r="O48" s="31">
        <f t="shared" si="1"/>
        <v>1068847</v>
      </c>
      <c r="P48" s="31">
        <f t="shared" si="1"/>
        <v>305082</v>
      </c>
      <c r="Q48" s="31">
        <f t="shared" si="1"/>
        <v>269709</v>
      </c>
      <c r="R48" s="31">
        <f t="shared" si="1"/>
        <v>1643638</v>
      </c>
      <c r="S48" s="31">
        <f t="shared" si="1"/>
        <v>0</v>
      </c>
      <c r="T48" s="31">
        <f t="shared" si="1"/>
        <v>1018256</v>
      </c>
      <c r="U48" s="31">
        <f t="shared" si="1"/>
        <v>596399</v>
      </c>
      <c r="V48" s="31">
        <f t="shared" si="1"/>
        <v>1614655</v>
      </c>
      <c r="W48" s="31">
        <f t="shared" si="1"/>
        <v>6119101</v>
      </c>
      <c r="X48" s="31">
        <f t="shared" si="1"/>
        <v>5000000</v>
      </c>
      <c r="Y48" s="31">
        <f t="shared" si="1"/>
        <v>1119101</v>
      </c>
      <c r="Z48" s="32">
        <f>+IF(X48&lt;&gt;0,+(Y48/X48)*100,0)</f>
        <v>22.382020000000001</v>
      </c>
      <c r="AA48" s="29">
        <f>SUM(AA35:AA47)</f>
        <v>5000000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-6872999</v>
      </c>
      <c r="D49" s="39">
        <f t="shared" si="2"/>
        <v>0</v>
      </c>
      <c r="E49" s="40">
        <f t="shared" si="2"/>
        <v>-10994921</v>
      </c>
      <c r="F49" s="41">
        <f t="shared" si="2"/>
        <v>-5000000</v>
      </c>
      <c r="G49" s="41">
        <f t="shared" si="2"/>
        <v>-210717</v>
      </c>
      <c r="H49" s="41">
        <f t="shared" si="2"/>
        <v>-340728</v>
      </c>
      <c r="I49" s="41">
        <f t="shared" si="2"/>
        <v>-599389</v>
      </c>
      <c r="J49" s="41">
        <f t="shared" si="2"/>
        <v>-1150834</v>
      </c>
      <c r="K49" s="41">
        <f t="shared" si="2"/>
        <v>-860918</v>
      </c>
      <c r="L49" s="41">
        <f t="shared" si="2"/>
        <v>-226264</v>
      </c>
      <c r="M49" s="41">
        <f t="shared" si="2"/>
        <v>-622792</v>
      </c>
      <c r="N49" s="41">
        <f t="shared" si="2"/>
        <v>-1709974</v>
      </c>
      <c r="O49" s="41">
        <f t="shared" si="2"/>
        <v>-1068847</v>
      </c>
      <c r="P49" s="41">
        <f t="shared" si="2"/>
        <v>-305082</v>
      </c>
      <c r="Q49" s="41">
        <f t="shared" si="2"/>
        <v>-269709</v>
      </c>
      <c r="R49" s="41">
        <f t="shared" si="2"/>
        <v>-1643638</v>
      </c>
      <c r="S49" s="41">
        <f t="shared" si="2"/>
        <v>0</v>
      </c>
      <c r="T49" s="41">
        <f t="shared" si="2"/>
        <v>-1018256</v>
      </c>
      <c r="U49" s="41">
        <f t="shared" si="2"/>
        <v>-596399</v>
      </c>
      <c r="V49" s="41">
        <f t="shared" si="2"/>
        <v>-1614655</v>
      </c>
      <c r="W49" s="41">
        <f t="shared" si="2"/>
        <v>-6119101</v>
      </c>
      <c r="X49" s="41">
        <f t="shared" si="2"/>
        <v>-5000000</v>
      </c>
      <c r="Y49" s="41">
        <f t="shared" si="2"/>
        <v>-1119101</v>
      </c>
      <c r="Z49" s="42">
        <f>+IF(X49&lt;&gt;0,+(Y49/X49)*100,0)</f>
        <v>22.382020000000001</v>
      </c>
      <c r="AA49" s="39">
        <f>+AA33-AA48</f>
        <v>-5000000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-6872999</v>
      </c>
      <c r="D52" s="48">
        <f t="shared" si="3"/>
        <v>0</v>
      </c>
      <c r="E52" s="49">
        <f t="shared" si="3"/>
        <v>-10994921</v>
      </c>
      <c r="F52" s="50">
        <f t="shared" si="3"/>
        <v>-5000000</v>
      </c>
      <c r="G52" s="50">
        <f t="shared" si="3"/>
        <v>-210717</v>
      </c>
      <c r="H52" s="50">
        <f t="shared" si="3"/>
        <v>-340728</v>
      </c>
      <c r="I52" s="50">
        <f t="shared" si="3"/>
        <v>-599389</v>
      </c>
      <c r="J52" s="50">
        <f t="shared" si="3"/>
        <v>-1150834</v>
      </c>
      <c r="K52" s="50">
        <f t="shared" si="3"/>
        <v>-860918</v>
      </c>
      <c r="L52" s="50">
        <f t="shared" si="3"/>
        <v>-226264</v>
      </c>
      <c r="M52" s="50">
        <f t="shared" si="3"/>
        <v>-622792</v>
      </c>
      <c r="N52" s="50">
        <f t="shared" si="3"/>
        <v>-1709974</v>
      </c>
      <c r="O52" s="50">
        <f t="shared" si="3"/>
        <v>-1068847</v>
      </c>
      <c r="P52" s="50">
        <f t="shared" si="3"/>
        <v>-305082</v>
      </c>
      <c r="Q52" s="50">
        <f t="shared" si="3"/>
        <v>-269709</v>
      </c>
      <c r="R52" s="50">
        <f t="shared" si="3"/>
        <v>-1643638</v>
      </c>
      <c r="S52" s="50">
        <f t="shared" si="3"/>
        <v>0</v>
      </c>
      <c r="T52" s="50">
        <f t="shared" si="3"/>
        <v>-1018256</v>
      </c>
      <c r="U52" s="50">
        <f t="shared" si="3"/>
        <v>-596399</v>
      </c>
      <c r="V52" s="50">
        <f t="shared" si="3"/>
        <v>-1614655</v>
      </c>
      <c r="W52" s="50">
        <f t="shared" si="3"/>
        <v>-6119101</v>
      </c>
      <c r="X52" s="50">
        <f t="shared" si="3"/>
        <v>-5000000</v>
      </c>
      <c r="Y52" s="50">
        <f t="shared" si="3"/>
        <v>-1119101</v>
      </c>
      <c r="Z52" s="51">
        <f>+IF(X52&lt;&gt;0,+(Y52/X52)*100,0)</f>
        <v>22.382020000000001</v>
      </c>
      <c r="AA52" s="48">
        <f>SUM(AA49:AA51)</f>
        <v>-5000000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-6872999</v>
      </c>
      <c r="D54" s="54">
        <f>+D52-D53</f>
        <v>0</v>
      </c>
      <c r="E54" s="55">
        <f t="shared" si="4"/>
        <v>-10994921</v>
      </c>
      <c r="F54" s="56">
        <f t="shared" si="4"/>
        <v>-5000000</v>
      </c>
      <c r="G54" s="56">
        <f t="shared" si="4"/>
        <v>-210717</v>
      </c>
      <c r="H54" s="56">
        <f t="shared" si="4"/>
        <v>-340728</v>
      </c>
      <c r="I54" s="56">
        <f t="shared" si="4"/>
        <v>-599389</v>
      </c>
      <c r="J54" s="56">
        <f t="shared" si="4"/>
        <v>-1150834</v>
      </c>
      <c r="K54" s="56">
        <f t="shared" si="4"/>
        <v>-860918</v>
      </c>
      <c r="L54" s="56">
        <f t="shared" si="4"/>
        <v>-226264</v>
      </c>
      <c r="M54" s="56">
        <f t="shared" si="4"/>
        <v>-622792</v>
      </c>
      <c r="N54" s="56">
        <f t="shared" si="4"/>
        <v>-1709974</v>
      </c>
      <c r="O54" s="56">
        <f t="shared" si="4"/>
        <v>-1068847</v>
      </c>
      <c r="P54" s="56">
        <f t="shared" si="4"/>
        <v>-305082</v>
      </c>
      <c r="Q54" s="56">
        <f t="shared" si="4"/>
        <v>-269709</v>
      </c>
      <c r="R54" s="56">
        <f t="shared" si="4"/>
        <v>-1643638</v>
      </c>
      <c r="S54" s="56">
        <f t="shared" si="4"/>
        <v>0</v>
      </c>
      <c r="T54" s="56">
        <f t="shared" si="4"/>
        <v>-1018256</v>
      </c>
      <c r="U54" s="56">
        <f t="shared" si="4"/>
        <v>-596399</v>
      </c>
      <c r="V54" s="56">
        <f t="shared" si="4"/>
        <v>-1614655</v>
      </c>
      <c r="W54" s="56">
        <f t="shared" si="4"/>
        <v>-6119101</v>
      </c>
      <c r="X54" s="56">
        <f t="shared" si="4"/>
        <v>-5000000</v>
      </c>
      <c r="Y54" s="56">
        <f t="shared" si="4"/>
        <v>-1119101</v>
      </c>
      <c r="Z54" s="57">
        <f>+IF(X54&lt;&gt;0,+(Y54/X54)*100,0)</f>
        <v>22.382020000000001</v>
      </c>
      <c r="AA54" s="54">
        <f>+AA52-AA53</f>
        <v>-5000000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-6872999</v>
      </c>
      <c r="D57" s="48">
        <f>SUM(D54:D56)</f>
        <v>0</v>
      </c>
      <c r="E57" s="49">
        <f t="shared" si="5"/>
        <v>-10994921</v>
      </c>
      <c r="F57" s="50">
        <f t="shared" si="5"/>
        <v>-5000000</v>
      </c>
      <c r="G57" s="50">
        <f t="shared" si="5"/>
        <v>-210717</v>
      </c>
      <c r="H57" s="50">
        <f t="shared" si="5"/>
        <v>-340728</v>
      </c>
      <c r="I57" s="50">
        <f t="shared" si="5"/>
        <v>-599389</v>
      </c>
      <c r="J57" s="50">
        <f t="shared" si="5"/>
        <v>-1150834</v>
      </c>
      <c r="K57" s="50">
        <f t="shared" si="5"/>
        <v>-860918</v>
      </c>
      <c r="L57" s="50">
        <f t="shared" si="5"/>
        <v>-226264</v>
      </c>
      <c r="M57" s="50">
        <f t="shared" si="5"/>
        <v>-622792</v>
      </c>
      <c r="N57" s="50">
        <f t="shared" si="5"/>
        <v>-1709974</v>
      </c>
      <c r="O57" s="50">
        <f t="shared" si="5"/>
        <v>-1068847</v>
      </c>
      <c r="P57" s="50">
        <f t="shared" si="5"/>
        <v>-305082</v>
      </c>
      <c r="Q57" s="50">
        <f t="shared" si="5"/>
        <v>-269709</v>
      </c>
      <c r="R57" s="50">
        <f t="shared" si="5"/>
        <v>-1643638</v>
      </c>
      <c r="S57" s="50">
        <f t="shared" si="5"/>
        <v>0</v>
      </c>
      <c r="T57" s="50">
        <f t="shared" si="5"/>
        <v>-1018256</v>
      </c>
      <c r="U57" s="50">
        <f t="shared" si="5"/>
        <v>-596399</v>
      </c>
      <c r="V57" s="50">
        <f t="shared" si="5"/>
        <v>-1614655</v>
      </c>
      <c r="W57" s="50">
        <f t="shared" si="5"/>
        <v>-6119101</v>
      </c>
      <c r="X57" s="50">
        <f t="shared" si="5"/>
        <v>-5000000</v>
      </c>
      <c r="Y57" s="50">
        <f t="shared" si="5"/>
        <v>-1119101</v>
      </c>
      <c r="Z57" s="51">
        <f>+IF(X57&lt;&gt;0,+(Y57/X57)*100,0)</f>
        <v>22.382020000000001</v>
      </c>
      <c r="AA57" s="48">
        <f>SUM(AA54:AA56)</f>
        <v>-5000000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-6872999</v>
      </c>
      <c r="D60" s="65">
        <f>SUM(D57:D59)</f>
        <v>0</v>
      </c>
      <c r="E60" s="66">
        <f t="shared" si="6"/>
        <v>-10994921</v>
      </c>
      <c r="F60" s="67">
        <f t="shared" si="6"/>
        <v>-5000000</v>
      </c>
      <c r="G60" s="67">
        <f t="shared" si="6"/>
        <v>-210717</v>
      </c>
      <c r="H60" s="67">
        <f t="shared" si="6"/>
        <v>-340728</v>
      </c>
      <c r="I60" s="67">
        <f t="shared" si="6"/>
        <v>-599389</v>
      </c>
      <c r="J60" s="67">
        <f t="shared" si="6"/>
        <v>-1150834</v>
      </c>
      <c r="K60" s="67">
        <f t="shared" si="6"/>
        <v>-860918</v>
      </c>
      <c r="L60" s="67">
        <f t="shared" si="6"/>
        <v>-226264</v>
      </c>
      <c r="M60" s="67">
        <f t="shared" si="6"/>
        <v>-622792</v>
      </c>
      <c r="N60" s="67">
        <f t="shared" si="6"/>
        <v>-1709974</v>
      </c>
      <c r="O60" s="67">
        <f t="shared" si="6"/>
        <v>-1068847</v>
      </c>
      <c r="P60" s="67">
        <f t="shared" si="6"/>
        <v>-305082</v>
      </c>
      <c r="Q60" s="67">
        <f t="shared" si="6"/>
        <v>-269709</v>
      </c>
      <c r="R60" s="67">
        <f t="shared" si="6"/>
        <v>-1643638</v>
      </c>
      <c r="S60" s="67">
        <f t="shared" si="6"/>
        <v>0</v>
      </c>
      <c r="T60" s="67">
        <f t="shared" si="6"/>
        <v>-1018256</v>
      </c>
      <c r="U60" s="67">
        <f t="shared" si="6"/>
        <v>-596399</v>
      </c>
      <c r="V60" s="67">
        <f t="shared" si="6"/>
        <v>-1614655</v>
      </c>
      <c r="W60" s="67">
        <f t="shared" si="6"/>
        <v>-6119101</v>
      </c>
      <c r="X60" s="67">
        <f t="shared" si="6"/>
        <v>-5000000</v>
      </c>
      <c r="Y60" s="67">
        <f t="shared" si="6"/>
        <v>-1119101</v>
      </c>
      <c r="Z60" s="68">
        <f>+IF(X60&lt;&gt;0,+(Y60/X60)*100,0)</f>
        <v>22.382020000000001</v>
      </c>
      <c r="AA60" s="65">
        <f>SUM(AA57:AA59)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>
        <v>21710</v>
      </c>
      <c r="P6" s="22">
        <v>2200</v>
      </c>
      <c r="Q6" s="22">
        <v>1719</v>
      </c>
      <c r="R6" s="22">
        <v>25629</v>
      </c>
      <c r="S6" s="22">
        <v>365</v>
      </c>
      <c r="T6" s="22">
        <v>426</v>
      </c>
      <c r="U6" s="22">
        <v>4588</v>
      </c>
      <c r="V6" s="22">
        <v>5379</v>
      </c>
      <c r="W6" s="22">
        <v>36959</v>
      </c>
      <c r="X6" s="22"/>
      <c r="Y6" s="22">
        <v>36959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4897</v>
      </c>
      <c r="I33" s="31">
        <f t="shared" si="0"/>
        <v>1054</v>
      </c>
      <c r="J33" s="31">
        <f t="shared" si="0"/>
        <v>5951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21710</v>
      </c>
      <c r="P33" s="31">
        <f t="shared" si="0"/>
        <v>2200</v>
      </c>
      <c r="Q33" s="31">
        <f t="shared" si="0"/>
        <v>1719</v>
      </c>
      <c r="R33" s="31">
        <f t="shared" si="0"/>
        <v>25629</v>
      </c>
      <c r="S33" s="31">
        <f t="shared" si="0"/>
        <v>365</v>
      </c>
      <c r="T33" s="31">
        <f t="shared" si="0"/>
        <v>426</v>
      </c>
      <c r="U33" s="31">
        <f t="shared" si="0"/>
        <v>4588</v>
      </c>
      <c r="V33" s="31">
        <f t="shared" si="0"/>
        <v>5379</v>
      </c>
      <c r="W33" s="31">
        <f t="shared" si="0"/>
        <v>36959</v>
      </c>
      <c r="X33" s="31">
        <f t="shared" si="0"/>
        <v>0</v>
      </c>
      <c r="Y33" s="31">
        <f t="shared" si="0"/>
        <v>36959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42660352</v>
      </c>
      <c r="D37" s="20"/>
      <c r="E37" s="21">
        <v>50446133</v>
      </c>
      <c r="F37" s="22">
        <v>50446128</v>
      </c>
      <c r="G37" s="22">
        <v>6488514</v>
      </c>
      <c r="H37" s="22">
        <v>6024829</v>
      </c>
      <c r="I37" s="22">
        <v>3435226</v>
      </c>
      <c r="J37" s="22">
        <v>15948569</v>
      </c>
      <c r="K37" s="22">
        <v>3427518</v>
      </c>
      <c r="L37" s="22">
        <v>3252416</v>
      </c>
      <c r="M37" s="22">
        <v>3288884</v>
      </c>
      <c r="N37" s="22">
        <v>9968818</v>
      </c>
      <c r="O37" s="22">
        <v>3193976</v>
      </c>
      <c r="P37" s="22">
        <v>2989620</v>
      </c>
      <c r="Q37" s="22">
        <v>3241808</v>
      </c>
      <c r="R37" s="22">
        <v>9425404</v>
      </c>
      <c r="S37" s="22">
        <v>3291954</v>
      </c>
      <c r="T37" s="22">
        <v>3498295</v>
      </c>
      <c r="U37" s="22">
        <v>6313627</v>
      </c>
      <c r="V37" s="22">
        <v>13103876</v>
      </c>
      <c r="W37" s="22">
        <v>48446667</v>
      </c>
      <c r="X37" s="22">
        <v>50446128</v>
      </c>
      <c r="Y37" s="22">
        <v>-1999461</v>
      </c>
      <c r="Z37" s="23">
        <v>-3.9635569255186445</v>
      </c>
      <c r="AA37" s="20">
        <v>50446128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2302539</v>
      </c>
      <c r="D42" s="20"/>
      <c r="E42" s="21">
        <v>2920554</v>
      </c>
      <c r="F42" s="22">
        <v>2920554</v>
      </c>
      <c r="G42" s="22">
        <v>96102</v>
      </c>
      <c r="H42" s="22"/>
      <c r="I42" s="22">
        <v>195350</v>
      </c>
      <c r="J42" s="22">
        <v>291452</v>
      </c>
      <c r="K42" s="22"/>
      <c r="L42" s="22"/>
      <c r="M42" s="22"/>
      <c r="N42" s="22"/>
      <c r="O42" s="22">
        <v>374803</v>
      </c>
      <c r="P42" s="22">
        <v>350000</v>
      </c>
      <c r="Q42" s="22">
        <v>546694</v>
      </c>
      <c r="R42" s="22">
        <v>1271497</v>
      </c>
      <c r="S42" s="22"/>
      <c r="T42" s="22">
        <v>869565</v>
      </c>
      <c r="U42" s="22">
        <v>4198522</v>
      </c>
      <c r="V42" s="22">
        <v>5068087</v>
      </c>
      <c r="W42" s="22">
        <v>6631036</v>
      </c>
      <c r="X42" s="22">
        <v>2920554</v>
      </c>
      <c r="Y42" s="22">
        <v>3710482</v>
      </c>
      <c r="Z42" s="23">
        <v>127.04719720984443</v>
      </c>
      <c r="AA42" s="20">
        <v>2920554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146162</v>
      </c>
      <c r="D45" s="20"/>
      <c r="E45" s="21">
        <v>1955316</v>
      </c>
      <c r="F45" s="22">
        <v>722891</v>
      </c>
      <c r="G45" s="22">
        <v>341218</v>
      </c>
      <c r="H45" s="22">
        <v>13538</v>
      </c>
      <c r="I45" s="22"/>
      <c r="J45" s="22">
        <v>354756</v>
      </c>
      <c r="K45" s="22"/>
      <c r="L45" s="22">
        <v>6690</v>
      </c>
      <c r="M45" s="22"/>
      <c r="N45" s="22">
        <v>6690</v>
      </c>
      <c r="O45" s="22">
        <v>6255</v>
      </c>
      <c r="P45" s="22">
        <v>3065</v>
      </c>
      <c r="Q45" s="22">
        <v>2993</v>
      </c>
      <c r="R45" s="22">
        <v>12313</v>
      </c>
      <c r="S45" s="22">
        <v>2877</v>
      </c>
      <c r="T45" s="22"/>
      <c r="U45" s="22">
        <v>5119</v>
      </c>
      <c r="V45" s="22">
        <v>7996</v>
      </c>
      <c r="W45" s="22">
        <v>381755</v>
      </c>
      <c r="X45" s="22">
        <v>722891</v>
      </c>
      <c r="Y45" s="22">
        <v>-341136</v>
      </c>
      <c r="Z45" s="23">
        <v>-47.190516965904955</v>
      </c>
      <c r="AA45" s="20">
        <v>722891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45109053</v>
      </c>
      <c r="D48" s="29">
        <f t="shared" ref="D48:Y48" si="1">SUM(D35:D47)</f>
        <v>0</v>
      </c>
      <c r="E48" s="30">
        <f t="shared" si="1"/>
        <v>55322003</v>
      </c>
      <c r="F48" s="31">
        <f t="shared" si="1"/>
        <v>54089573</v>
      </c>
      <c r="G48" s="31">
        <f t="shared" si="1"/>
        <v>6925834</v>
      </c>
      <c r="H48" s="31">
        <f t="shared" si="1"/>
        <v>6038367</v>
      </c>
      <c r="I48" s="31">
        <f t="shared" si="1"/>
        <v>3630576</v>
      </c>
      <c r="J48" s="31">
        <f t="shared" si="1"/>
        <v>16594777</v>
      </c>
      <c r="K48" s="31">
        <f t="shared" si="1"/>
        <v>3427518</v>
      </c>
      <c r="L48" s="31">
        <f t="shared" si="1"/>
        <v>3259106</v>
      </c>
      <c r="M48" s="31">
        <f t="shared" si="1"/>
        <v>3288884</v>
      </c>
      <c r="N48" s="31">
        <f t="shared" si="1"/>
        <v>9975508</v>
      </c>
      <c r="O48" s="31">
        <f t="shared" si="1"/>
        <v>3575034</v>
      </c>
      <c r="P48" s="31">
        <f t="shared" si="1"/>
        <v>3342685</v>
      </c>
      <c r="Q48" s="31">
        <f t="shared" si="1"/>
        <v>3791495</v>
      </c>
      <c r="R48" s="31">
        <f t="shared" si="1"/>
        <v>10709214</v>
      </c>
      <c r="S48" s="31">
        <f t="shared" si="1"/>
        <v>3294831</v>
      </c>
      <c r="T48" s="31">
        <f t="shared" si="1"/>
        <v>4367860</v>
      </c>
      <c r="U48" s="31">
        <f t="shared" si="1"/>
        <v>10517268</v>
      </c>
      <c r="V48" s="31">
        <f t="shared" si="1"/>
        <v>18179959</v>
      </c>
      <c r="W48" s="31">
        <f t="shared" si="1"/>
        <v>55459458</v>
      </c>
      <c r="X48" s="31">
        <f t="shared" si="1"/>
        <v>54089573</v>
      </c>
      <c r="Y48" s="31">
        <f t="shared" si="1"/>
        <v>1369885</v>
      </c>
      <c r="Z48" s="32">
        <f>+IF(X48&lt;&gt;0,+(Y48/X48)*100,0)</f>
        <v>2.5326230621195696</v>
      </c>
      <c r="AA48" s="29">
        <f>SUM(AA35:AA47)</f>
        <v>54089573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-45109053</v>
      </c>
      <c r="D49" s="39">
        <f t="shared" si="2"/>
        <v>0</v>
      </c>
      <c r="E49" s="40">
        <f t="shared" si="2"/>
        <v>-55322003</v>
      </c>
      <c r="F49" s="41">
        <f t="shared" si="2"/>
        <v>-54089573</v>
      </c>
      <c r="G49" s="41">
        <f t="shared" si="2"/>
        <v>-6925834</v>
      </c>
      <c r="H49" s="41">
        <f t="shared" si="2"/>
        <v>-6033470</v>
      </c>
      <c r="I49" s="41">
        <f t="shared" si="2"/>
        <v>-3629522</v>
      </c>
      <c r="J49" s="41">
        <f t="shared" si="2"/>
        <v>-16588826</v>
      </c>
      <c r="K49" s="41">
        <f t="shared" si="2"/>
        <v>-3427518</v>
      </c>
      <c r="L49" s="41">
        <f t="shared" si="2"/>
        <v>-3259106</v>
      </c>
      <c r="M49" s="41">
        <f t="shared" si="2"/>
        <v>-3288884</v>
      </c>
      <c r="N49" s="41">
        <f t="shared" si="2"/>
        <v>-9975508</v>
      </c>
      <c r="O49" s="41">
        <f t="shared" si="2"/>
        <v>-3553324</v>
      </c>
      <c r="P49" s="41">
        <f t="shared" si="2"/>
        <v>-3340485</v>
      </c>
      <c r="Q49" s="41">
        <f t="shared" si="2"/>
        <v>-3789776</v>
      </c>
      <c r="R49" s="41">
        <f t="shared" si="2"/>
        <v>-10683585</v>
      </c>
      <c r="S49" s="41">
        <f t="shared" si="2"/>
        <v>-3294466</v>
      </c>
      <c r="T49" s="41">
        <f t="shared" si="2"/>
        <v>-4367434</v>
      </c>
      <c r="U49" s="41">
        <f t="shared" si="2"/>
        <v>-10512680</v>
      </c>
      <c r="V49" s="41">
        <f t="shared" si="2"/>
        <v>-18174580</v>
      </c>
      <c r="W49" s="41">
        <f t="shared" si="2"/>
        <v>-55422499</v>
      </c>
      <c r="X49" s="41">
        <f t="shared" si="2"/>
        <v>-54089573</v>
      </c>
      <c r="Y49" s="41">
        <f t="shared" si="2"/>
        <v>-1332926</v>
      </c>
      <c r="Z49" s="42">
        <f>+IF(X49&lt;&gt;0,+(Y49/X49)*100,0)</f>
        <v>2.464293811304445</v>
      </c>
      <c r="AA49" s="39">
        <f>+AA33-AA48</f>
        <v>-54089573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7753000</v>
      </c>
      <c r="F50" s="22">
        <v>7753000</v>
      </c>
      <c r="G50" s="22"/>
      <c r="H50" s="22">
        <v>1273621</v>
      </c>
      <c r="I50" s="22">
        <v>1826378</v>
      </c>
      <c r="J50" s="22">
        <v>3099999</v>
      </c>
      <c r="K50" s="22"/>
      <c r="L50" s="22"/>
      <c r="M50" s="22">
        <v>1488739</v>
      </c>
      <c r="N50" s="22">
        <v>1488739</v>
      </c>
      <c r="O50" s="22"/>
      <c r="P50" s="22"/>
      <c r="Q50" s="22"/>
      <c r="R50" s="22"/>
      <c r="S50" s="22">
        <v>3152920</v>
      </c>
      <c r="T50" s="22"/>
      <c r="U50" s="22">
        <v>11341</v>
      </c>
      <c r="V50" s="22">
        <v>3164261</v>
      </c>
      <c r="W50" s="22">
        <v>7752999</v>
      </c>
      <c r="X50" s="22">
        <v>7753000</v>
      </c>
      <c r="Y50" s="22">
        <v>-1</v>
      </c>
      <c r="Z50" s="23"/>
      <c r="AA50" s="20">
        <v>7753000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-45109053</v>
      </c>
      <c r="D52" s="48">
        <f t="shared" si="3"/>
        <v>0</v>
      </c>
      <c r="E52" s="49">
        <f t="shared" si="3"/>
        <v>-47569003</v>
      </c>
      <c r="F52" s="50">
        <f t="shared" si="3"/>
        <v>-46336573</v>
      </c>
      <c r="G52" s="50">
        <f t="shared" si="3"/>
        <v>-6925834</v>
      </c>
      <c r="H52" s="50">
        <f t="shared" si="3"/>
        <v>-4759849</v>
      </c>
      <c r="I52" s="50">
        <f t="shared" si="3"/>
        <v>-1803144</v>
      </c>
      <c r="J52" s="50">
        <f t="shared" si="3"/>
        <v>-13488827</v>
      </c>
      <c r="K52" s="50">
        <f t="shared" si="3"/>
        <v>-3427518</v>
      </c>
      <c r="L52" s="50">
        <f t="shared" si="3"/>
        <v>-3259106</v>
      </c>
      <c r="M52" s="50">
        <f t="shared" si="3"/>
        <v>-1800145</v>
      </c>
      <c r="N52" s="50">
        <f t="shared" si="3"/>
        <v>-8486769</v>
      </c>
      <c r="O52" s="50">
        <f t="shared" si="3"/>
        <v>-3553324</v>
      </c>
      <c r="P52" s="50">
        <f t="shared" si="3"/>
        <v>-3340485</v>
      </c>
      <c r="Q52" s="50">
        <f t="shared" si="3"/>
        <v>-3789776</v>
      </c>
      <c r="R52" s="50">
        <f t="shared" si="3"/>
        <v>-10683585</v>
      </c>
      <c r="S52" s="50">
        <f t="shared" si="3"/>
        <v>-141546</v>
      </c>
      <c r="T52" s="50">
        <f t="shared" si="3"/>
        <v>-4367434</v>
      </c>
      <c r="U52" s="50">
        <f t="shared" si="3"/>
        <v>-10501339</v>
      </c>
      <c r="V52" s="50">
        <f t="shared" si="3"/>
        <v>-15010319</v>
      </c>
      <c r="W52" s="50">
        <f t="shared" si="3"/>
        <v>-47669500</v>
      </c>
      <c r="X52" s="50">
        <f t="shared" si="3"/>
        <v>-46336573</v>
      </c>
      <c r="Y52" s="50">
        <f t="shared" si="3"/>
        <v>-1332927</v>
      </c>
      <c r="Z52" s="51">
        <f>+IF(X52&lt;&gt;0,+(Y52/X52)*100,0)</f>
        <v>2.8766197275745879</v>
      </c>
      <c r="AA52" s="48">
        <f>SUM(AA49:AA51)</f>
        <v>-46336573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-45109053</v>
      </c>
      <c r="D54" s="54">
        <f>+D52-D53</f>
        <v>0</v>
      </c>
      <c r="E54" s="55">
        <f t="shared" si="4"/>
        <v>-47569003</v>
      </c>
      <c r="F54" s="56">
        <f t="shared" si="4"/>
        <v>-46336573</v>
      </c>
      <c r="G54" s="56">
        <f t="shared" si="4"/>
        <v>-6925834</v>
      </c>
      <c r="H54" s="56">
        <f t="shared" si="4"/>
        <v>-4759849</v>
      </c>
      <c r="I54" s="56">
        <f t="shared" si="4"/>
        <v>-1803144</v>
      </c>
      <c r="J54" s="56">
        <f t="shared" si="4"/>
        <v>-13488827</v>
      </c>
      <c r="K54" s="56">
        <f t="shared" si="4"/>
        <v>-3427518</v>
      </c>
      <c r="L54" s="56">
        <f t="shared" si="4"/>
        <v>-3259106</v>
      </c>
      <c r="M54" s="56">
        <f t="shared" si="4"/>
        <v>-1800145</v>
      </c>
      <c r="N54" s="56">
        <f t="shared" si="4"/>
        <v>-8486769</v>
      </c>
      <c r="O54" s="56">
        <f t="shared" si="4"/>
        <v>-3553324</v>
      </c>
      <c r="P54" s="56">
        <f t="shared" si="4"/>
        <v>-3340485</v>
      </c>
      <c r="Q54" s="56">
        <f t="shared" si="4"/>
        <v>-3789776</v>
      </c>
      <c r="R54" s="56">
        <f t="shared" si="4"/>
        <v>-10683585</v>
      </c>
      <c r="S54" s="56">
        <f t="shared" si="4"/>
        <v>-141546</v>
      </c>
      <c r="T54" s="56">
        <f t="shared" si="4"/>
        <v>-4367434</v>
      </c>
      <c r="U54" s="56">
        <f t="shared" si="4"/>
        <v>-10501339</v>
      </c>
      <c r="V54" s="56">
        <f t="shared" si="4"/>
        <v>-15010319</v>
      </c>
      <c r="W54" s="56">
        <f t="shared" si="4"/>
        <v>-47669500</v>
      </c>
      <c r="X54" s="56">
        <f t="shared" si="4"/>
        <v>-46336573</v>
      </c>
      <c r="Y54" s="56">
        <f t="shared" si="4"/>
        <v>-1332927</v>
      </c>
      <c r="Z54" s="57">
        <f>+IF(X54&lt;&gt;0,+(Y54/X54)*100,0)</f>
        <v>2.8766197275745879</v>
      </c>
      <c r="AA54" s="54">
        <f>+AA52-AA53</f>
        <v>-46336573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-45109053</v>
      </c>
      <c r="D57" s="48">
        <f>SUM(D54:D56)</f>
        <v>0</v>
      </c>
      <c r="E57" s="49">
        <f t="shared" si="5"/>
        <v>-47569003</v>
      </c>
      <c r="F57" s="50">
        <f t="shared" si="5"/>
        <v>-46336573</v>
      </c>
      <c r="G57" s="50">
        <f t="shared" si="5"/>
        <v>-6925834</v>
      </c>
      <c r="H57" s="50">
        <f t="shared" si="5"/>
        <v>-4759849</v>
      </c>
      <c r="I57" s="50">
        <f t="shared" si="5"/>
        <v>-1803144</v>
      </c>
      <c r="J57" s="50">
        <f t="shared" si="5"/>
        <v>-13488827</v>
      </c>
      <c r="K57" s="50">
        <f t="shared" si="5"/>
        <v>-3427518</v>
      </c>
      <c r="L57" s="50">
        <f t="shared" si="5"/>
        <v>-3259106</v>
      </c>
      <c r="M57" s="50">
        <f t="shared" si="5"/>
        <v>-1800145</v>
      </c>
      <c r="N57" s="50">
        <f t="shared" si="5"/>
        <v>-8486769</v>
      </c>
      <c r="O57" s="50">
        <f t="shared" si="5"/>
        <v>-3553324</v>
      </c>
      <c r="P57" s="50">
        <f t="shared" si="5"/>
        <v>-3340485</v>
      </c>
      <c r="Q57" s="50">
        <f t="shared" si="5"/>
        <v>-3789776</v>
      </c>
      <c r="R57" s="50">
        <f t="shared" si="5"/>
        <v>-10683585</v>
      </c>
      <c r="S57" s="50">
        <f t="shared" si="5"/>
        <v>-141546</v>
      </c>
      <c r="T57" s="50">
        <f t="shared" si="5"/>
        <v>-4367434</v>
      </c>
      <c r="U57" s="50">
        <f t="shared" si="5"/>
        <v>-10501339</v>
      </c>
      <c r="V57" s="50">
        <f t="shared" si="5"/>
        <v>-15010319</v>
      </c>
      <c r="W57" s="50">
        <f t="shared" si="5"/>
        <v>-47669500</v>
      </c>
      <c r="X57" s="50">
        <f t="shared" si="5"/>
        <v>-46336573</v>
      </c>
      <c r="Y57" s="50">
        <f t="shared" si="5"/>
        <v>-1332927</v>
      </c>
      <c r="Z57" s="51">
        <f>+IF(X57&lt;&gt;0,+(Y57/X57)*100,0)</f>
        <v>2.8766197275745879</v>
      </c>
      <c r="AA57" s="48">
        <f>SUM(AA54:AA56)</f>
        <v>-46336573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-45109053</v>
      </c>
      <c r="D60" s="65">
        <f>SUM(D57:D59)</f>
        <v>0</v>
      </c>
      <c r="E60" s="66">
        <f t="shared" si="6"/>
        <v>-47569003</v>
      </c>
      <c r="F60" s="67">
        <f t="shared" si="6"/>
        <v>-46336573</v>
      </c>
      <c r="G60" s="67">
        <f t="shared" si="6"/>
        <v>-6925834</v>
      </c>
      <c r="H60" s="67">
        <f t="shared" si="6"/>
        <v>-4759849</v>
      </c>
      <c r="I60" s="67">
        <f t="shared" si="6"/>
        <v>-1803144</v>
      </c>
      <c r="J60" s="67">
        <f t="shared" si="6"/>
        <v>-13488827</v>
      </c>
      <c r="K60" s="67">
        <f t="shared" si="6"/>
        <v>-3427518</v>
      </c>
      <c r="L60" s="67">
        <f t="shared" si="6"/>
        <v>-3259106</v>
      </c>
      <c r="M60" s="67">
        <f t="shared" si="6"/>
        <v>-1800145</v>
      </c>
      <c r="N60" s="67">
        <f t="shared" si="6"/>
        <v>-8486769</v>
      </c>
      <c r="O60" s="67">
        <f t="shared" si="6"/>
        <v>-3553324</v>
      </c>
      <c r="P60" s="67">
        <f t="shared" si="6"/>
        <v>-3340485</v>
      </c>
      <c r="Q60" s="67">
        <f t="shared" si="6"/>
        <v>-3789776</v>
      </c>
      <c r="R60" s="67">
        <f t="shared" si="6"/>
        <v>-10683585</v>
      </c>
      <c r="S60" s="67">
        <f t="shared" si="6"/>
        <v>-141546</v>
      </c>
      <c r="T60" s="67">
        <f t="shared" si="6"/>
        <v>-4367434</v>
      </c>
      <c r="U60" s="67">
        <f t="shared" si="6"/>
        <v>-10501339</v>
      </c>
      <c r="V60" s="67">
        <f t="shared" si="6"/>
        <v>-15010319</v>
      </c>
      <c r="W60" s="67">
        <f t="shared" si="6"/>
        <v>-47669500</v>
      </c>
      <c r="X60" s="67">
        <f t="shared" si="6"/>
        <v>-46336573</v>
      </c>
      <c r="Y60" s="67">
        <f t="shared" si="6"/>
        <v>-1332927</v>
      </c>
      <c r="Z60" s="68">
        <f>+IF(X60&lt;&gt;0,+(Y60/X60)*100,0)</f>
        <v>2.8766197275745879</v>
      </c>
      <c r="AA60" s="65">
        <f>SUM(AA57:AA59)</f>
        <v>-46336573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70697881</v>
      </c>
      <c r="G6" s="22">
        <v>6834602</v>
      </c>
      <c r="H6" s="22">
        <v>4637179</v>
      </c>
      <c r="I6" s="22">
        <v>6319352</v>
      </c>
      <c r="J6" s="22">
        <v>17791133</v>
      </c>
      <c r="K6" s="22">
        <v>5395815</v>
      </c>
      <c r="L6" s="22">
        <v>4909493</v>
      </c>
      <c r="M6" s="22">
        <v>6850530</v>
      </c>
      <c r="N6" s="22">
        <v>17155838</v>
      </c>
      <c r="O6" s="22">
        <v>7002159</v>
      </c>
      <c r="P6" s="22">
        <v>7004495</v>
      </c>
      <c r="Q6" s="22">
        <v>6752665</v>
      </c>
      <c r="R6" s="22">
        <v>20759319</v>
      </c>
      <c r="S6" s="22">
        <v>5979807</v>
      </c>
      <c r="T6" s="22">
        <v>5279436</v>
      </c>
      <c r="U6" s="22">
        <v>5194374</v>
      </c>
      <c r="V6" s="22">
        <v>16453617</v>
      </c>
      <c r="W6" s="22">
        <v>72159907</v>
      </c>
      <c r="X6" s="22">
        <v>70697881</v>
      </c>
      <c r="Y6" s="22">
        <v>1462026</v>
      </c>
      <c r="Z6" s="23">
        <v>2.0679912598794861</v>
      </c>
      <c r="AA6" s="20">
        <v>70697881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>
        <v>38592</v>
      </c>
      <c r="L10" s="22">
        <v>22814</v>
      </c>
      <c r="M10" s="22">
        <v>2254</v>
      </c>
      <c r="N10" s="22">
        <v>63660</v>
      </c>
      <c r="O10" s="22">
        <v>27048</v>
      </c>
      <c r="P10" s="22">
        <v>27048</v>
      </c>
      <c r="Q10" s="22">
        <v>47608</v>
      </c>
      <c r="R10" s="22">
        <v>101704</v>
      </c>
      <c r="S10" s="22">
        <v>11407</v>
      </c>
      <c r="T10" s="22">
        <v>36065</v>
      </c>
      <c r="U10" s="22">
        <v>13524</v>
      </c>
      <c r="V10" s="22">
        <v>60996</v>
      </c>
      <c r="W10" s="22">
        <v>258190</v>
      </c>
      <c r="X10" s="22">
        <v>50283</v>
      </c>
      <c r="Y10" s="22">
        <v>207907</v>
      </c>
      <c r="Z10" s="23">
        <v>413.47373863930159</v>
      </c>
      <c r="AA10" s="20">
        <v>50283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1005899</v>
      </c>
      <c r="Y13" s="22">
        <v>-1005899</v>
      </c>
      <c r="Z13" s="23">
        <v>-100</v>
      </c>
      <c r="AA13" s="20">
        <v>1005899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4474000</v>
      </c>
      <c r="F26" s="22">
        <v>3576000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3576000</v>
      </c>
      <c r="Y26" s="22">
        <v>-3576000</v>
      </c>
      <c r="Z26" s="23">
        <v>-100</v>
      </c>
      <c r="AA26" s="20">
        <v>3576000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53503764</v>
      </c>
      <c r="D33" s="29">
        <f t="shared" ref="D33:Y33" si="0">SUM(D6:D32)</f>
        <v>0</v>
      </c>
      <c r="E33" s="30">
        <f t="shared" si="0"/>
        <v>61043431</v>
      </c>
      <c r="F33" s="31">
        <f t="shared" si="0"/>
        <v>75330063</v>
      </c>
      <c r="G33" s="31">
        <f t="shared" si="0"/>
        <v>6839110</v>
      </c>
      <c r="H33" s="31">
        <f t="shared" si="0"/>
        <v>4637179</v>
      </c>
      <c r="I33" s="31">
        <f t="shared" si="0"/>
        <v>6346674</v>
      </c>
      <c r="J33" s="31">
        <f t="shared" si="0"/>
        <v>17822963</v>
      </c>
      <c r="K33" s="31">
        <f t="shared" si="0"/>
        <v>5434407</v>
      </c>
      <c r="L33" s="31">
        <f t="shared" si="0"/>
        <v>4932307</v>
      </c>
      <c r="M33" s="31">
        <f t="shared" si="0"/>
        <v>6852784</v>
      </c>
      <c r="N33" s="31">
        <f t="shared" si="0"/>
        <v>17219498</v>
      </c>
      <c r="O33" s="31">
        <f t="shared" si="0"/>
        <v>7029207</v>
      </c>
      <c r="P33" s="31">
        <f t="shared" si="0"/>
        <v>7031543</v>
      </c>
      <c r="Q33" s="31">
        <f t="shared" si="0"/>
        <v>6800273</v>
      </c>
      <c r="R33" s="31">
        <f t="shared" si="0"/>
        <v>20861023</v>
      </c>
      <c r="S33" s="31">
        <f t="shared" si="0"/>
        <v>5991214</v>
      </c>
      <c r="T33" s="31">
        <f t="shared" si="0"/>
        <v>5315501</v>
      </c>
      <c r="U33" s="31">
        <f t="shared" si="0"/>
        <v>5207898</v>
      </c>
      <c r="V33" s="31">
        <f t="shared" si="0"/>
        <v>16514613</v>
      </c>
      <c r="W33" s="31">
        <f t="shared" si="0"/>
        <v>72418097</v>
      </c>
      <c r="X33" s="31">
        <f t="shared" si="0"/>
        <v>75330063</v>
      </c>
      <c r="Y33" s="31">
        <f t="shared" si="0"/>
        <v>-2911966</v>
      </c>
      <c r="Z33" s="32">
        <f>+IF(X33&lt;&gt;0,+(Y33/X33)*100,0)</f>
        <v>-3.8656094048401366</v>
      </c>
      <c r="AA33" s="29">
        <f>SUM(AA6:AA32)</f>
        <v>75330063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45062080</v>
      </c>
      <c r="D37" s="20"/>
      <c r="E37" s="21">
        <v>47068202</v>
      </c>
      <c r="F37" s="22">
        <v>48005559</v>
      </c>
      <c r="G37" s="22">
        <v>5260937</v>
      </c>
      <c r="H37" s="22"/>
      <c r="I37" s="22">
        <v>5610046</v>
      </c>
      <c r="J37" s="22">
        <v>10870983</v>
      </c>
      <c r="K37" s="22">
        <v>5355820</v>
      </c>
      <c r="L37" s="22">
        <v>3781100</v>
      </c>
      <c r="M37" s="22">
        <v>3994876</v>
      </c>
      <c r="N37" s="22">
        <v>13131796</v>
      </c>
      <c r="O37" s="22">
        <v>4942444</v>
      </c>
      <c r="P37" s="22"/>
      <c r="Q37" s="22">
        <v>4936282</v>
      </c>
      <c r="R37" s="22">
        <v>9878726</v>
      </c>
      <c r="S37" s="22">
        <v>4290603</v>
      </c>
      <c r="T37" s="22">
        <v>2389584</v>
      </c>
      <c r="U37" s="22">
        <v>4157350</v>
      </c>
      <c r="V37" s="22">
        <v>10837537</v>
      </c>
      <c r="W37" s="22">
        <v>44719042</v>
      </c>
      <c r="X37" s="22">
        <v>48005559</v>
      </c>
      <c r="Y37" s="22">
        <v>-3286517</v>
      </c>
      <c r="Z37" s="23">
        <v>-6.8461175506778282</v>
      </c>
      <c r="AA37" s="20">
        <v>48005559</v>
      </c>
    </row>
    <row r="38" spans="1:27" x14ac:dyDescent="0.25">
      <c r="A38" s="19" t="s">
        <v>64</v>
      </c>
      <c r="B38" s="15" t="s">
        <v>32</v>
      </c>
      <c r="C38" s="20">
        <v>5515894</v>
      </c>
      <c r="D38" s="20"/>
      <c r="E38" s="21">
        <v>1101450</v>
      </c>
      <c r="F38" s="22">
        <v>3533177</v>
      </c>
      <c r="G38" s="22"/>
      <c r="H38" s="22">
        <v>103865</v>
      </c>
      <c r="I38" s="22">
        <v>743595</v>
      </c>
      <c r="J38" s="22">
        <v>847460</v>
      </c>
      <c r="K38" s="22">
        <v>450000</v>
      </c>
      <c r="L38" s="22">
        <v>686742</v>
      </c>
      <c r="M38" s="22">
        <v>634190</v>
      </c>
      <c r="N38" s="22">
        <v>1770932</v>
      </c>
      <c r="O38" s="22"/>
      <c r="P38" s="22">
        <v>266300</v>
      </c>
      <c r="Q38" s="22">
        <v>426749</v>
      </c>
      <c r="R38" s="22">
        <v>693049</v>
      </c>
      <c r="S38" s="22">
        <v>370716</v>
      </c>
      <c r="T38" s="22">
        <v>896807</v>
      </c>
      <c r="U38" s="22">
        <v>657905</v>
      </c>
      <c r="V38" s="22">
        <v>1925428</v>
      </c>
      <c r="W38" s="22">
        <v>5236869</v>
      </c>
      <c r="X38" s="22">
        <v>3533177</v>
      </c>
      <c r="Y38" s="22">
        <v>1703692</v>
      </c>
      <c r="Z38" s="23">
        <v>48.2198316133044</v>
      </c>
      <c r="AA38" s="20">
        <v>3533177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4133622</v>
      </c>
      <c r="F39" s="22">
        <v>4133622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4133622</v>
      </c>
      <c r="Y39" s="22">
        <v>-4133622</v>
      </c>
      <c r="Z39" s="23">
        <v>-100</v>
      </c>
      <c r="AA39" s="20">
        <v>4133622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5154588</v>
      </c>
      <c r="D42" s="20"/>
      <c r="E42" s="21">
        <v>3890432</v>
      </c>
      <c r="F42" s="22">
        <v>3109565</v>
      </c>
      <c r="G42" s="22"/>
      <c r="H42" s="22"/>
      <c r="I42" s="22"/>
      <c r="J42" s="22"/>
      <c r="K42" s="22">
        <v>994022</v>
      </c>
      <c r="L42" s="22">
        <v>818207</v>
      </c>
      <c r="M42" s="22"/>
      <c r="N42" s="22">
        <v>1812229</v>
      </c>
      <c r="O42" s="22"/>
      <c r="P42" s="22"/>
      <c r="Q42" s="22"/>
      <c r="R42" s="22"/>
      <c r="S42" s="22">
        <v>554408</v>
      </c>
      <c r="T42" s="22">
        <v>512557</v>
      </c>
      <c r="U42" s="22">
        <v>2573330</v>
      </c>
      <c r="V42" s="22">
        <v>3640295</v>
      </c>
      <c r="W42" s="22">
        <v>5452524</v>
      </c>
      <c r="X42" s="22">
        <v>3109565</v>
      </c>
      <c r="Y42" s="22">
        <v>2342959</v>
      </c>
      <c r="Z42" s="23">
        <v>75.346841117648296</v>
      </c>
      <c r="AA42" s="20">
        <v>3109565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566619</v>
      </c>
      <c r="D45" s="20"/>
      <c r="E45" s="21">
        <v>1207402</v>
      </c>
      <c r="F45" s="22">
        <v>1207402</v>
      </c>
      <c r="G45" s="22">
        <v>64871</v>
      </c>
      <c r="H45" s="22">
        <v>71884</v>
      </c>
      <c r="I45" s="22">
        <v>67457</v>
      </c>
      <c r="J45" s="22">
        <v>204212</v>
      </c>
      <c r="K45" s="22"/>
      <c r="L45" s="22">
        <v>66874</v>
      </c>
      <c r="M45" s="22">
        <v>140929</v>
      </c>
      <c r="N45" s="22">
        <v>207803</v>
      </c>
      <c r="O45" s="22">
        <v>64249</v>
      </c>
      <c r="P45" s="22"/>
      <c r="Q45" s="22">
        <v>65707</v>
      </c>
      <c r="R45" s="22">
        <v>129956</v>
      </c>
      <c r="S45" s="22"/>
      <c r="T45" s="22">
        <v>136469</v>
      </c>
      <c r="U45" s="22">
        <v>66388</v>
      </c>
      <c r="V45" s="22">
        <v>202857</v>
      </c>
      <c r="W45" s="22">
        <v>744828</v>
      </c>
      <c r="X45" s="22">
        <v>1207402</v>
      </c>
      <c r="Y45" s="22">
        <v>-462574</v>
      </c>
      <c r="Z45" s="23">
        <v>-38.311515137460432</v>
      </c>
      <c r="AA45" s="20">
        <v>1207402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56299181</v>
      </c>
      <c r="D48" s="29">
        <f t="shared" ref="D48:Y48" si="1">SUM(D35:D47)</f>
        <v>0</v>
      </c>
      <c r="E48" s="30">
        <f t="shared" si="1"/>
        <v>57401108</v>
      </c>
      <c r="F48" s="31">
        <f t="shared" si="1"/>
        <v>59989325</v>
      </c>
      <c r="G48" s="31">
        <f t="shared" si="1"/>
        <v>5325808</v>
      </c>
      <c r="H48" s="31">
        <f t="shared" si="1"/>
        <v>175749</v>
      </c>
      <c r="I48" s="31">
        <f t="shared" si="1"/>
        <v>6421098</v>
      </c>
      <c r="J48" s="31">
        <f t="shared" si="1"/>
        <v>11922655</v>
      </c>
      <c r="K48" s="31">
        <f t="shared" si="1"/>
        <v>6799842</v>
      </c>
      <c r="L48" s="31">
        <f t="shared" si="1"/>
        <v>5352923</v>
      </c>
      <c r="M48" s="31">
        <f t="shared" si="1"/>
        <v>4769995</v>
      </c>
      <c r="N48" s="31">
        <f t="shared" si="1"/>
        <v>16922760</v>
      </c>
      <c r="O48" s="31">
        <f t="shared" si="1"/>
        <v>5006693</v>
      </c>
      <c r="P48" s="31">
        <f t="shared" si="1"/>
        <v>266300</v>
      </c>
      <c r="Q48" s="31">
        <f t="shared" si="1"/>
        <v>5428738</v>
      </c>
      <c r="R48" s="31">
        <f t="shared" si="1"/>
        <v>10701731</v>
      </c>
      <c r="S48" s="31">
        <f t="shared" si="1"/>
        <v>5215727</v>
      </c>
      <c r="T48" s="31">
        <f t="shared" si="1"/>
        <v>3935417</v>
      </c>
      <c r="U48" s="31">
        <f t="shared" si="1"/>
        <v>7454973</v>
      </c>
      <c r="V48" s="31">
        <f t="shared" si="1"/>
        <v>16606117</v>
      </c>
      <c r="W48" s="31">
        <f t="shared" si="1"/>
        <v>56153263</v>
      </c>
      <c r="X48" s="31">
        <f t="shared" si="1"/>
        <v>59989325</v>
      </c>
      <c r="Y48" s="31">
        <f t="shared" si="1"/>
        <v>-3836062</v>
      </c>
      <c r="Z48" s="32">
        <f>+IF(X48&lt;&gt;0,+(Y48/X48)*100,0)</f>
        <v>-6.3945743680229779</v>
      </c>
      <c r="AA48" s="29">
        <f>SUM(AA35:AA47)</f>
        <v>59989325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-2795417</v>
      </c>
      <c r="D49" s="39">
        <f t="shared" si="2"/>
        <v>0</v>
      </c>
      <c r="E49" s="40">
        <f t="shared" si="2"/>
        <v>3642323</v>
      </c>
      <c r="F49" s="41">
        <f t="shared" si="2"/>
        <v>15340738</v>
      </c>
      <c r="G49" s="41">
        <f t="shared" si="2"/>
        <v>1513302</v>
      </c>
      <c r="H49" s="41">
        <f t="shared" si="2"/>
        <v>4461430</v>
      </c>
      <c r="I49" s="41">
        <f t="shared" si="2"/>
        <v>-74424</v>
      </c>
      <c r="J49" s="41">
        <f t="shared" si="2"/>
        <v>5900308</v>
      </c>
      <c r="K49" s="41">
        <f t="shared" si="2"/>
        <v>-1365435</v>
      </c>
      <c r="L49" s="41">
        <f t="shared" si="2"/>
        <v>-420616</v>
      </c>
      <c r="M49" s="41">
        <f t="shared" si="2"/>
        <v>2082789</v>
      </c>
      <c r="N49" s="41">
        <f t="shared" si="2"/>
        <v>296738</v>
      </c>
      <c r="O49" s="41">
        <f t="shared" si="2"/>
        <v>2022514</v>
      </c>
      <c r="P49" s="41">
        <f t="shared" si="2"/>
        <v>6765243</v>
      </c>
      <c r="Q49" s="41">
        <f t="shared" si="2"/>
        <v>1371535</v>
      </c>
      <c r="R49" s="41">
        <f t="shared" si="2"/>
        <v>10159292</v>
      </c>
      <c r="S49" s="41">
        <f t="shared" si="2"/>
        <v>775487</v>
      </c>
      <c r="T49" s="41">
        <f t="shared" si="2"/>
        <v>1380084</v>
      </c>
      <c r="U49" s="41">
        <f t="shared" si="2"/>
        <v>-2247075</v>
      </c>
      <c r="V49" s="41">
        <f t="shared" si="2"/>
        <v>-91504</v>
      </c>
      <c r="W49" s="41">
        <f t="shared" si="2"/>
        <v>16264834</v>
      </c>
      <c r="X49" s="41">
        <f t="shared" si="2"/>
        <v>15340738</v>
      </c>
      <c r="Y49" s="41">
        <f t="shared" si="2"/>
        <v>924096</v>
      </c>
      <c r="Z49" s="42">
        <f>+IF(X49&lt;&gt;0,+(Y49/X49)*100,0)</f>
        <v>6.0238040699215389</v>
      </c>
      <c r="AA49" s="39">
        <f>+AA33-AA48</f>
        <v>15340738</v>
      </c>
    </row>
    <row r="50" spans="1:27" x14ac:dyDescent="0.25">
      <c r="A50" s="43" t="s">
        <v>75</v>
      </c>
      <c r="B50" s="15" t="s">
        <v>32</v>
      </c>
      <c r="C50" s="20">
        <v>2817391</v>
      </c>
      <c r="D50" s="20"/>
      <c r="E50" s="21"/>
      <c r="F50" s="22"/>
      <c r="G50" s="22"/>
      <c r="H50" s="22"/>
      <c r="I50" s="22"/>
      <c r="J50" s="22"/>
      <c r="K50" s="22">
        <v>1143125</v>
      </c>
      <c r="L50" s="22">
        <v>940938</v>
      </c>
      <c r="M50" s="22"/>
      <c r="N50" s="22">
        <v>2084063</v>
      </c>
      <c r="O50" s="22"/>
      <c r="P50" s="22"/>
      <c r="Q50" s="22"/>
      <c r="R50" s="22"/>
      <c r="S50" s="22">
        <v>554408</v>
      </c>
      <c r="T50" s="22">
        <v>512557</v>
      </c>
      <c r="U50" s="22">
        <v>230370</v>
      </c>
      <c r="V50" s="22">
        <v>1297335</v>
      </c>
      <c r="W50" s="22">
        <v>3381398</v>
      </c>
      <c r="X50" s="22"/>
      <c r="Y50" s="22">
        <v>3381398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21974</v>
      </c>
      <c r="D52" s="48">
        <f t="shared" si="3"/>
        <v>0</v>
      </c>
      <c r="E52" s="49">
        <f t="shared" si="3"/>
        <v>3642323</v>
      </c>
      <c r="F52" s="50">
        <f t="shared" si="3"/>
        <v>15340738</v>
      </c>
      <c r="G52" s="50">
        <f t="shared" si="3"/>
        <v>1513302</v>
      </c>
      <c r="H52" s="50">
        <f t="shared" si="3"/>
        <v>4461430</v>
      </c>
      <c r="I52" s="50">
        <f t="shared" si="3"/>
        <v>-74424</v>
      </c>
      <c r="J52" s="50">
        <f t="shared" si="3"/>
        <v>5900308</v>
      </c>
      <c r="K52" s="50">
        <f t="shared" si="3"/>
        <v>-222310</v>
      </c>
      <c r="L52" s="50">
        <f t="shared" si="3"/>
        <v>520322</v>
      </c>
      <c r="M52" s="50">
        <f t="shared" si="3"/>
        <v>2082789</v>
      </c>
      <c r="N52" s="50">
        <f t="shared" si="3"/>
        <v>2380801</v>
      </c>
      <c r="O52" s="50">
        <f t="shared" si="3"/>
        <v>2022514</v>
      </c>
      <c r="P52" s="50">
        <f t="shared" si="3"/>
        <v>6765243</v>
      </c>
      <c r="Q52" s="50">
        <f t="shared" si="3"/>
        <v>1371535</v>
      </c>
      <c r="R52" s="50">
        <f t="shared" si="3"/>
        <v>10159292</v>
      </c>
      <c r="S52" s="50">
        <f t="shared" si="3"/>
        <v>1329895</v>
      </c>
      <c r="T52" s="50">
        <f t="shared" si="3"/>
        <v>1892641</v>
      </c>
      <c r="U52" s="50">
        <f t="shared" si="3"/>
        <v>-2016705</v>
      </c>
      <c r="V52" s="50">
        <f t="shared" si="3"/>
        <v>1205831</v>
      </c>
      <c r="W52" s="50">
        <f t="shared" si="3"/>
        <v>19646232</v>
      </c>
      <c r="X52" s="50">
        <f t="shared" si="3"/>
        <v>15340738</v>
      </c>
      <c r="Y52" s="50">
        <f t="shared" si="3"/>
        <v>4305494</v>
      </c>
      <c r="Z52" s="51">
        <f>+IF(X52&lt;&gt;0,+(Y52/X52)*100,0)</f>
        <v>28.065755376305884</v>
      </c>
      <c r="AA52" s="48">
        <f>SUM(AA49:AA51)</f>
        <v>15340738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21974</v>
      </c>
      <c r="D54" s="54">
        <f>+D52-D53</f>
        <v>0</v>
      </c>
      <c r="E54" s="55">
        <f t="shared" si="4"/>
        <v>3642323</v>
      </c>
      <c r="F54" s="56">
        <f t="shared" si="4"/>
        <v>15340738</v>
      </c>
      <c r="G54" s="56">
        <f t="shared" si="4"/>
        <v>1513302</v>
      </c>
      <c r="H54" s="56">
        <f t="shared" si="4"/>
        <v>4461430</v>
      </c>
      <c r="I54" s="56">
        <f t="shared" si="4"/>
        <v>-74424</v>
      </c>
      <c r="J54" s="56">
        <f t="shared" si="4"/>
        <v>5900308</v>
      </c>
      <c r="K54" s="56">
        <f t="shared" si="4"/>
        <v>-222310</v>
      </c>
      <c r="L54" s="56">
        <f t="shared" si="4"/>
        <v>520322</v>
      </c>
      <c r="M54" s="56">
        <f t="shared" si="4"/>
        <v>2082789</v>
      </c>
      <c r="N54" s="56">
        <f t="shared" si="4"/>
        <v>2380801</v>
      </c>
      <c r="O54" s="56">
        <f t="shared" si="4"/>
        <v>2022514</v>
      </c>
      <c r="P54" s="56">
        <f t="shared" si="4"/>
        <v>6765243</v>
      </c>
      <c r="Q54" s="56">
        <f t="shared" si="4"/>
        <v>1371535</v>
      </c>
      <c r="R54" s="56">
        <f t="shared" si="4"/>
        <v>10159292</v>
      </c>
      <c r="S54" s="56">
        <f t="shared" si="4"/>
        <v>1329895</v>
      </c>
      <c r="T54" s="56">
        <f t="shared" si="4"/>
        <v>1892641</v>
      </c>
      <c r="U54" s="56">
        <f t="shared" si="4"/>
        <v>-2016705</v>
      </c>
      <c r="V54" s="56">
        <f t="shared" si="4"/>
        <v>1205831</v>
      </c>
      <c r="W54" s="56">
        <f t="shared" si="4"/>
        <v>19646232</v>
      </c>
      <c r="X54" s="56">
        <f t="shared" si="4"/>
        <v>15340738</v>
      </c>
      <c r="Y54" s="56">
        <f t="shared" si="4"/>
        <v>4305494</v>
      </c>
      <c r="Z54" s="57">
        <f>+IF(X54&lt;&gt;0,+(Y54/X54)*100,0)</f>
        <v>28.065755376305884</v>
      </c>
      <c r="AA54" s="54">
        <f>+AA52-AA53</f>
        <v>15340738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21974</v>
      </c>
      <c r="D57" s="48">
        <f>SUM(D54:D56)</f>
        <v>0</v>
      </c>
      <c r="E57" s="49">
        <f t="shared" si="5"/>
        <v>3642323</v>
      </c>
      <c r="F57" s="50">
        <f t="shared" si="5"/>
        <v>15340738</v>
      </c>
      <c r="G57" s="50">
        <f t="shared" si="5"/>
        <v>1513302</v>
      </c>
      <c r="H57" s="50">
        <f t="shared" si="5"/>
        <v>4461430</v>
      </c>
      <c r="I57" s="50">
        <f t="shared" si="5"/>
        <v>-74424</v>
      </c>
      <c r="J57" s="50">
        <f t="shared" si="5"/>
        <v>5900308</v>
      </c>
      <c r="K57" s="50">
        <f t="shared" si="5"/>
        <v>-222310</v>
      </c>
      <c r="L57" s="50">
        <f t="shared" si="5"/>
        <v>520322</v>
      </c>
      <c r="M57" s="50">
        <f t="shared" si="5"/>
        <v>2082789</v>
      </c>
      <c r="N57" s="50">
        <f t="shared" si="5"/>
        <v>2380801</v>
      </c>
      <c r="O57" s="50">
        <f t="shared" si="5"/>
        <v>2022514</v>
      </c>
      <c r="P57" s="50">
        <f t="shared" si="5"/>
        <v>6765243</v>
      </c>
      <c r="Q57" s="50">
        <f t="shared" si="5"/>
        <v>1371535</v>
      </c>
      <c r="R57" s="50">
        <f t="shared" si="5"/>
        <v>10159292</v>
      </c>
      <c r="S57" s="50">
        <f t="shared" si="5"/>
        <v>1329895</v>
      </c>
      <c r="T57" s="50">
        <f t="shared" si="5"/>
        <v>1892641</v>
      </c>
      <c r="U57" s="50">
        <f t="shared" si="5"/>
        <v>-2016705</v>
      </c>
      <c r="V57" s="50">
        <f t="shared" si="5"/>
        <v>1205831</v>
      </c>
      <c r="W57" s="50">
        <f t="shared" si="5"/>
        <v>19646232</v>
      </c>
      <c r="X57" s="50">
        <f t="shared" si="5"/>
        <v>15340738</v>
      </c>
      <c r="Y57" s="50">
        <f t="shared" si="5"/>
        <v>4305494</v>
      </c>
      <c r="Z57" s="51">
        <f>+IF(X57&lt;&gt;0,+(Y57/X57)*100,0)</f>
        <v>28.065755376305884</v>
      </c>
      <c r="AA57" s="48">
        <f>SUM(AA54:AA56)</f>
        <v>15340738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21974</v>
      </c>
      <c r="D60" s="65">
        <f>SUM(D57:D59)</f>
        <v>0</v>
      </c>
      <c r="E60" s="66">
        <f t="shared" si="6"/>
        <v>3642323</v>
      </c>
      <c r="F60" s="67">
        <f t="shared" si="6"/>
        <v>15340738</v>
      </c>
      <c r="G60" s="67">
        <f t="shared" si="6"/>
        <v>1513302</v>
      </c>
      <c r="H60" s="67">
        <f t="shared" si="6"/>
        <v>4461430</v>
      </c>
      <c r="I60" s="67">
        <f t="shared" si="6"/>
        <v>-74424</v>
      </c>
      <c r="J60" s="67">
        <f t="shared" si="6"/>
        <v>5900308</v>
      </c>
      <c r="K60" s="67">
        <f t="shared" si="6"/>
        <v>-222310</v>
      </c>
      <c r="L60" s="67">
        <f t="shared" si="6"/>
        <v>520322</v>
      </c>
      <c r="M60" s="67">
        <f t="shared" si="6"/>
        <v>2082789</v>
      </c>
      <c r="N60" s="67">
        <f t="shared" si="6"/>
        <v>2380801</v>
      </c>
      <c r="O60" s="67">
        <f t="shared" si="6"/>
        <v>2022514</v>
      </c>
      <c r="P60" s="67">
        <f t="shared" si="6"/>
        <v>6765243</v>
      </c>
      <c r="Q60" s="67">
        <f t="shared" si="6"/>
        <v>1371535</v>
      </c>
      <c r="R60" s="67">
        <f t="shared" si="6"/>
        <v>10159292</v>
      </c>
      <c r="S60" s="67">
        <f t="shared" si="6"/>
        <v>1329895</v>
      </c>
      <c r="T60" s="67">
        <f t="shared" si="6"/>
        <v>1892641</v>
      </c>
      <c r="U60" s="67">
        <f t="shared" si="6"/>
        <v>-2016705</v>
      </c>
      <c r="V60" s="67">
        <f t="shared" si="6"/>
        <v>1205831</v>
      </c>
      <c r="W60" s="67">
        <f t="shared" si="6"/>
        <v>19646232</v>
      </c>
      <c r="X60" s="67">
        <f t="shared" si="6"/>
        <v>15340738</v>
      </c>
      <c r="Y60" s="67">
        <f t="shared" si="6"/>
        <v>4305494</v>
      </c>
      <c r="Z60" s="68">
        <f>+IF(X60&lt;&gt;0,+(Y60/X60)*100,0)</f>
        <v>28.065755376305884</v>
      </c>
      <c r="AA60" s="65">
        <f>SUM(AA57:AA59)</f>
        <v>15340738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243717533</v>
      </c>
      <c r="D6" s="20"/>
      <c r="E6" s="21">
        <v>244560491</v>
      </c>
      <c r="F6" s="22">
        <v>377816957</v>
      </c>
      <c r="G6" s="22">
        <v>17025716</v>
      </c>
      <c r="H6" s="22">
        <v>26719325</v>
      </c>
      <c r="I6" s="22">
        <v>27783264</v>
      </c>
      <c r="J6" s="22">
        <v>71528305</v>
      </c>
      <c r="K6" s="22">
        <v>26125532</v>
      </c>
      <c r="L6" s="22">
        <v>25731270</v>
      </c>
      <c r="M6" s="22">
        <v>28765606</v>
      </c>
      <c r="N6" s="22">
        <v>80622408</v>
      </c>
      <c r="O6" s="22">
        <v>24966365</v>
      </c>
      <c r="P6" s="22">
        <v>25216644</v>
      </c>
      <c r="Q6" s="22">
        <v>25318147</v>
      </c>
      <c r="R6" s="22">
        <v>75501156</v>
      </c>
      <c r="S6" s="22">
        <v>26199250</v>
      </c>
      <c r="T6" s="22">
        <v>26717129</v>
      </c>
      <c r="U6" s="22">
        <v>30085415</v>
      </c>
      <c r="V6" s="22">
        <v>83001794</v>
      </c>
      <c r="W6" s="22">
        <v>310653663</v>
      </c>
      <c r="X6" s="22">
        <v>377816957</v>
      </c>
      <c r="Y6" s="22">
        <v>-67163294</v>
      </c>
      <c r="Z6" s="23">
        <v>-17.776675386224127</v>
      </c>
      <c r="AA6" s="20">
        <v>377816957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6914</v>
      </c>
      <c r="D10" s="20"/>
      <c r="E10" s="21"/>
      <c r="F10" s="22">
        <v>7500</v>
      </c>
      <c r="G10" s="22">
        <v>663</v>
      </c>
      <c r="H10" s="22">
        <v>369</v>
      </c>
      <c r="I10" s="22">
        <v>221</v>
      </c>
      <c r="J10" s="22">
        <v>1253</v>
      </c>
      <c r="K10" s="22">
        <v>517</v>
      </c>
      <c r="L10" s="22">
        <v>1697</v>
      </c>
      <c r="M10" s="22">
        <v>443</v>
      </c>
      <c r="N10" s="22">
        <v>2657</v>
      </c>
      <c r="O10" s="22">
        <v>369</v>
      </c>
      <c r="P10" s="22">
        <v>369</v>
      </c>
      <c r="Q10" s="22">
        <v>952</v>
      </c>
      <c r="R10" s="22">
        <v>1690</v>
      </c>
      <c r="S10" s="22">
        <v>295</v>
      </c>
      <c r="T10" s="22">
        <v>295</v>
      </c>
      <c r="U10" s="22">
        <v>222</v>
      </c>
      <c r="V10" s="22">
        <v>812</v>
      </c>
      <c r="W10" s="22">
        <v>6412</v>
      </c>
      <c r="X10" s="22">
        <v>7500</v>
      </c>
      <c r="Y10" s="22">
        <v>-1088</v>
      </c>
      <c r="Z10" s="23">
        <v>-14.506666666666668</v>
      </c>
      <c r="AA10" s="20">
        <v>7500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4654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6278462</v>
      </c>
      <c r="D24" s="20"/>
      <c r="E24" s="21">
        <v>5000000</v>
      </c>
      <c r="F24" s="22">
        <v>1780000</v>
      </c>
      <c r="G24" s="22">
        <v>-86956</v>
      </c>
      <c r="H24" s="22">
        <v>-451454</v>
      </c>
      <c r="I24" s="22">
        <v>25367</v>
      </c>
      <c r="J24" s="22">
        <v>-513043</v>
      </c>
      <c r="K24" s="22">
        <v>130435</v>
      </c>
      <c r="L24" s="22">
        <v>217392</v>
      </c>
      <c r="M24" s="22">
        <v>26088</v>
      </c>
      <c r="N24" s="22">
        <v>373915</v>
      </c>
      <c r="O24" s="22">
        <v>367826</v>
      </c>
      <c r="P24" s="22">
        <v>734349</v>
      </c>
      <c r="Q24" s="22">
        <v>258521</v>
      </c>
      <c r="R24" s="22">
        <v>1360696</v>
      </c>
      <c r="S24" s="22">
        <v>162522</v>
      </c>
      <c r="T24" s="22">
        <v>19341</v>
      </c>
      <c r="U24" s="22">
        <v>61870</v>
      </c>
      <c r="V24" s="22">
        <v>243733</v>
      </c>
      <c r="W24" s="22">
        <v>1465301</v>
      </c>
      <c r="X24" s="22">
        <v>1780000</v>
      </c>
      <c r="Y24" s="22">
        <v>-314699</v>
      </c>
      <c r="Z24" s="23">
        <v>-17.679719101123595</v>
      </c>
      <c r="AA24" s="20">
        <v>1780000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17324572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17324572</v>
      </c>
      <c r="Y29" s="22">
        <v>-17324572</v>
      </c>
      <c r="Z29" s="23">
        <v>-100</v>
      </c>
      <c r="AA29" s="20">
        <v>17324572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250007563</v>
      </c>
      <c r="D33" s="29">
        <f t="shared" ref="D33:Y33" si="0">SUM(D6:D32)</f>
        <v>0</v>
      </c>
      <c r="E33" s="30">
        <f t="shared" si="0"/>
        <v>249560491</v>
      </c>
      <c r="F33" s="31">
        <f t="shared" si="0"/>
        <v>396929029</v>
      </c>
      <c r="G33" s="31">
        <f t="shared" si="0"/>
        <v>16939423</v>
      </c>
      <c r="H33" s="31">
        <f t="shared" si="0"/>
        <v>26268240</v>
      </c>
      <c r="I33" s="31">
        <f t="shared" si="0"/>
        <v>27808852</v>
      </c>
      <c r="J33" s="31">
        <f t="shared" si="0"/>
        <v>71016515</v>
      </c>
      <c r="K33" s="31">
        <f t="shared" si="0"/>
        <v>26256484</v>
      </c>
      <c r="L33" s="31">
        <f t="shared" si="0"/>
        <v>25950359</v>
      </c>
      <c r="M33" s="31">
        <f t="shared" si="0"/>
        <v>28792137</v>
      </c>
      <c r="N33" s="31">
        <f t="shared" si="0"/>
        <v>80998980</v>
      </c>
      <c r="O33" s="31">
        <f t="shared" si="0"/>
        <v>25334560</v>
      </c>
      <c r="P33" s="31">
        <f t="shared" si="0"/>
        <v>25951362</v>
      </c>
      <c r="Q33" s="31">
        <f t="shared" si="0"/>
        <v>25577620</v>
      </c>
      <c r="R33" s="31">
        <f t="shared" si="0"/>
        <v>76863542</v>
      </c>
      <c r="S33" s="31">
        <f t="shared" si="0"/>
        <v>26362067</v>
      </c>
      <c r="T33" s="31">
        <f t="shared" si="0"/>
        <v>26736765</v>
      </c>
      <c r="U33" s="31">
        <f t="shared" si="0"/>
        <v>30147507</v>
      </c>
      <c r="V33" s="31">
        <f t="shared" si="0"/>
        <v>83246339</v>
      </c>
      <c r="W33" s="31">
        <f t="shared" si="0"/>
        <v>312125376</v>
      </c>
      <c r="X33" s="31">
        <f t="shared" si="0"/>
        <v>396929029</v>
      </c>
      <c r="Y33" s="31">
        <f t="shared" si="0"/>
        <v>-84803653</v>
      </c>
      <c r="Z33" s="32">
        <f>+IF(X33&lt;&gt;0,+(Y33/X33)*100,0)</f>
        <v>-21.36494103584447</v>
      </c>
      <c r="AA33" s="29">
        <f>SUM(AA6:AA32)</f>
        <v>396929029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26818520</v>
      </c>
      <c r="D35" s="20"/>
      <c r="E35" s="21">
        <v>28414360</v>
      </c>
      <c r="F35" s="22">
        <v>29879789</v>
      </c>
      <c r="G35" s="22">
        <v>2934804</v>
      </c>
      <c r="H35" s="22">
        <v>1930858</v>
      </c>
      <c r="I35" s="22">
        <v>2517839</v>
      </c>
      <c r="J35" s="22">
        <v>7383501</v>
      </c>
      <c r="K35" s="22">
        <v>2204377</v>
      </c>
      <c r="L35" s="22">
        <v>2154498</v>
      </c>
      <c r="M35" s="22">
        <v>3434565</v>
      </c>
      <c r="N35" s="22">
        <v>7793440</v>
      </c>
      <c r="O35" s="22">
        <v>2324065</v>
      </c>
      <c r="P35" s="22">
        <v>2200229</v>
      </c>
      <c r="Q35" s="22">
        <v>2248193</v>
      </c>
      <c r="R35" s="22">
        <v>6772487</v>
      </c>
      <c r="S35" s="22">
        <v>2300977</v>
      </c>
      <c r="T35" s="22">
        <v>2428040</v>
      </c>
      <c r="U35" s="22">
        <v>2430210</v>
      </c>
      <c r="V35" s="22">
        <v>7159227</v>
      </c>
      <c r="W35" s="22">
        <v>29108655</v>
      </c>
      <c r="X35" s="22">
        <v>29879789</v>
      </c>
      <c r="Y35" s="22">
        <v>-771134</v>
      </c>
      <c r="Z35" s="23">
        <v>-2.5807879700890792</v>
      </c>
      <c r="AA35" s="20">
        <v>29879789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264243266</v>
      </c>
      <c r="D37" s="20"/>
      <c r="E37" s="21">
        <v>287448791</v>
      </c>
      <c r="F37" s="22">
        <v>292942050</v>
      </c>
      <c r="G37" s="22">
        <v>109509</v>
      </c>
      <c r="H37" s="22">
        <v>40417482</v>
      </c>
      <c r="I37" s="22">
        <v>37766189</v>
      </c>
      <c r="J37" s="22">
        <v>78293180</v>
      </c>
      <c r="K37" s="22">
        <v>25352597</v>
      </c>
      <c r="L37" s="22">
        <v>23535051</v>
      </c>
      <c r="M37" s="22">
        <v>22314054</v>
      </c>
      <c r="N37" s="22">
        <v>71201702</v>
      </c>
      <c r="O37" s="22">
        <v>23008258</v>
      </c>
      <c r="P37" s="22">
        <v>22988370</v>
      </c>
      <c r="Q37" s="22">
        <v>19936712</v>
      </c>
      <c r="R37" s="22">
        <v>65933340</v>
      </c>
      <c r="S37" s="22">
        <v>1589704</v>
      </c>
      <c r="T37" s="22">
        <v>40769025</v>
      </c>
      <c r="U37" s="22">
        <v>24385337</v>
      </c>
      <c r="V37" s="22">
        <v>66744066</v>
      </c>
      <c r="W37" s="22">
        <v>282172288</v>
      </c>
      <c r="X37" s="22">
        <v>292942050</v>
      </c>
      <c r="Y37" s="22">
        <v>-10769762</v>
      </c>
      <c r="Z37" s="23">
        <v>-3.6764138163162303</v>
      </c>
      <c r="AA37" s="20">
        <v>292942050</v>
      </c>
    </row>
    <row r="38" spans="1:27" x14ac:dyDescent="0.25">
      <c r="A38" s="19" t="s">
        <v>64</v>
      </c>
      <c r="B38" s="15" t="s">
        <v>32</v>
      </c>
      <c r="C38" s="20">
        <v>25061812</v>
      </c>
      <c r="D38" s="20"/>
      <c r="E38" s="21">
        <v>6600000</v>
      </c>
      <c r="F38" s="22">
        <v>17757817</v>
      </c>
      <c r="G38" s="22">
        <v>430885</v>
      </c>
      <c r="H38" s="22">
        <v>2479849</v>
      </c>
      <c r="I38" s="22">
        <v>1539215</v>
      </c>
      <c r="J38" s="22">
        <v>4449949</v>
      </c>
      <c r="K38" s="22">
        <v>477556</v>
      </c>
      <c r="L38" s="22">
        <v>995000</v>
      </c>
      <c r="M38" s="22">
        <v>978051</v>
      </c>
      <c r="N38" s="22">
        <v>2450607</v>
      </c>
      <c r="O38" s="22">
        <v>3521211</v>
      </c>
      <c r="P38" s="22">
        <v>848320</v>
      </c>
      <c r="Q38" s="22">
        <v>11614358</v>
      </c>
      <c r="R38" s="22">
        <v>15983889</v>
      </c>
      <c r="S38" s="22">
        <v>4281187</v>
      </c>
      <c r="T38" s="22">
        <v>3402620</v>
      </c>
      <c r="U38" s="22">
        <v>8438096</v>
      </c>
      <c r="V38" s="22">
        <v>16121903</v>
      </c>
      <c r="W38" s="22">
        <v>39006348</v>
      </c>
      <c r="X38" s="22">
        <v>17757817</v>
      </c>
      <c r="Y38" s="22">
        <v>21248531</v>
      </c>
      <c r="Z38" s="23">
        <v>119.65733738555815</v>
      </c>
      <c r="AA38" s="20">
        <v>17757817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37974892</v>
      </c>
      <c r="D40" s="20"/>
      <c r="E40" s="21">
        <v>46197648</v>
      </c>
      <c r="F40" s="22">
        <v>46450094</v>
      </c>
      <c r="G40" s="22">
        <v>3912916</v>
      </c>
      <c r="H40" s="22">
        <v>3912916</v>
      </c>
      <c r="I40" s="22">
        <v>3786693</v>
      </c>
      <c r="J40" s="22">
        <v>11612525</v>
      </c>
      <c r="K40" s="22">
        <v>3912916</v>
      </c>
      <c r="L40" s="22">
        <v>3786693</v>
      </c>
      <c r="M40" s="22">
        <v>3912916</v>
      </c>
      <c r="N40" s="22">
        <v>11612525</v>
      </c>
      <c r="O40" s="22">
        <v>3912916</v>
      </c>
      <c r="P40" s="22">
        <v>3534246</v>
      </c>
      <c r="Q40" s="22">
        <v>4964249</v>
      </c>
      <c r="R40" s="22">
        <v>12411411</v>
      </c>
      <c r="S40" s="22">
        <v>3916095</v>
      </c>
      <c r="T40" s="22">
        <v>4046631</v>
      </c>
      <c r="U40" s="22">
        <v>3916095</v>
      </c>
      <c r="V40" s="22">
        <v>11878821</v>
      </c>
      <c r="W40" s="22">
        <v>47515282</v>
      </c>
      <c r="X40" s="22">
        <v>46450094</v>
      </c>
      <c r="Y40" s="22">
        <v>1065188</v>
      </c>
      <c r="Z40" s="23">
        <v>2.2931880396194675</v>
      </c>
      <c r="AA40" s="20">
        <v>46450094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25582591</v>
      </c>
      <c r="D42" s="20"/>
      <c r="E42" s="21">
        <v>5000000</v>
      </c>
      <c r="F42" s="22">
        <v>8500000</v>
      </c>
      <c r="G42" s="22"/>
      <c r="H42" s="22">
        <v>1374468</v>
      </c>
      <c r="I42" s="22">
        <v>371723</v>
      </c>
      <c r="J42" s="22">
        <v>1746191</v>
      </c>
      <c r="K42" s="22">
        <v>1610914</v>
      </c>
      <c r="L42" s="22">
        <v>1009202</v>
      </c>
      <c r="M42" s="22">
        <v>658645</v>
      </c>
      <c r="N42" s="22">
        <v>3278761</v>
      </c>
      <c r="O42" s="22">
        <v>126800</v>
      </c>
      <c r="P42" s="22">
        <v>407041</v>
      </c>
      <c r="Q42" s="22">
        <v>1199287</v>
      </c>
      <c r="R42" s="22">
        <v>1733128</v>
      </c>
      <c r="S42" s="22">
        <v>486307</v>
      </c>
      <c r="T42" s="22">
        <v>539230</v>
      </c>
      <c r="U42" s="22">
        <v>-146679</v>
      </c>
      <c r="V42" s="22">
        <v>878858</v>
      </c>
      <c r="W42" s="22">
        <v>7636938</v>
      </c>
      <c r="X42" s="22">
        <v>8500000</v>
      </c>
      <c r="Y42" s="22">
        <v>-863062</v>
      </c>
      <c r="Z42" s="23">
        <v>-10.153670588235295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14390</v>
      </c>
      <c r="H43" s="22">
        <v>24060</v>
      </c>
      <c r="I43" s="22">
        <v>35090</v>
      </c>
      <c r="J43" s="22">
        <v>73540</v>
      </c>
      <c r="K43" s="22">
        <v>37000</v>
      </c>
      <c r="L43" s="22">
        <v>38050</v>
      </c>
      <c r="M43" s="22">
        <v>39140</v>
      </c>
      <c r="N43" s="22">
        <v>114190</v>
      </c>
      <c r="O43" s="22">
        <v>39450</v>
      </c>
      <c r="P43" s="22">
        <v>40810</v>
      </c>
      <c r="Q43" s="22">
        <v>41360</v>
      </c>
      <c r="R43" s="22">
        <v>121620</v>
      </c>
      <c r="S43" s="22">
        <v>41360</v>
      </c>
      <c r="T43" s="22">
        <v>41350</v>
      </c>
      <c r="U43" s="22">
        <v>37710</v>
      </c>
      <c r="V43" s="22">
        <v>120420</v>
      </c>
      <c r="W43" s="22">
        <v>429770</v>
      </c>
      <c r="X43" s="22"/>
      <c r="Y43" s="22">
        <v>429770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3683298</v>
      </c>
      <c r="D45" s="20"/>
      <c r="E45" s="21">
        <v>2066870</v>
      </c>
      <c r="F45" s="22">
        <v>2331539</v>
      </c>
      <c r="G45" s="22">
        <v>1262041</v>
      </c>
      <c r="H45" s="22">
        <v>1253416</v>
      </c>
      <c r="I45" s="22">
        <v>351504</v>
      </c>
      <c r="J45" s="22">
        <v>2866961</v>
      </c>
      <c r="K45" s="22">
        <v>2857455</v>
      </c>
      <c r="L45" s="22">
        <v>1375426</v>
      </c>
      <c r="M45" s="22">
        <v>189735</v>
      </c>
      <c r="N45" s="22">
        <v>4422616</v>
      </c>
      <c r="O45" s="22">
        <v>2577482</v>
      </c>
      <c r="P45" s="22">
        <v>-8511069</v>
      </c>
      <c r="Q45" s="22">
        <v>2945579</v>
      </c>
      <c r="R45" s="22">
        <v>-2988008</v>
      </c>
      <c r="S45" s="22">
        <v>1912865</v>
      </c>
      <c r="T45" s="22">
        <v>10315855</v>
      </c>
      <c r="U45" s="22">
        <v>1341255</v>
      </c>
      <c r="V45" s="22">
        <v>13569975</v>
      </c>
      <c r="W45" s="22">
        <v>17871544</v>
      </c>
      <c r="X45" s="22">
        <v>2331539</v>
      </c>
      <c r="Y45" s="22">
        <v>15540005</v>
      </c>
      <c r="Z45" s="23">
        <v>666.51276260015379</v>
      </c>
      <c r="AA45" s="20">
        <v>2331539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383364380</v>
      </c>
      <c r="D48" s="29">
        <f t="shared" ref="D48:Y48" si="1">SUM(D35:D47)</f>
        <v>0</v>
      </c>
      <c r="E48" s="30">
        <f t="shared" si="1"/>
        <v>375727669</v>
      </c>
      <c r="F48" s="31">
        <f t="shared" si="1"/>
        <v>397861289</v>
      </c>
      <c r="G48" s="31">
        <f t="shared" si="1"/>
        <v>8664545</v>
      </c>
      <c r="H48" s="31">
        <f t="shared" si="1"/>
        <v>51393049</v>
      </c>
      <c r="I48" s="31">
        <f t="shared" si="1"/>
        <v>46368253</v>
      </c>
      <c r="J48" s="31">
        <f t="shared" si="1"/>
        <v>106425847</v>
      </c>
      <c r="K48" s="31">
        <f t="shared" si="1"/>
        <v>36452815</v>
      </c>
      <c r="L48" s="31">
        <f t="shared" si="1"/>
        <v>32893920</v>
      </c>
      <c r="M48" s="31">
        <f t="shared" si="1"/>
        <v>31527106</v>
      </c>
      <c r="N48" s="31">
        <f t="shared" si="1"/>
        <v>100873841</v>
      </c>
      <c r="O48" s="31">
        <f t="shared" si="1"/>
        <v>35510182</v>
      </c>
      <c r="P48" s="31">
        <f t="shared" si="1"/>
        <v>21507947</v>
      </c>
      <c r="Q48" s="31">
        <f t="shared" si="1"/>
        <v>42949738</v>
      </c>
      <c r="R48" s="31">
        <f t="shared" si="1"/>
        <v>99967867</v>
      </c>
      <c r="S48" s="31">
        <f t="shared" si="1"/>
        <v>14528495</v>
      </c>
      <c r="T48" s="31">
        <f t="shared" si="1"/>
        <v>61542751</v>
      </c>
      <c r="U48" s="31">
        <f t="shared" si="1"/>
        <v>40402024</v>
      </c>
      <c r="V48" s="31">
        <f t="shared" si="1"/>
        <v>116473270</v>
      </c>
      <c r="W48" s="31">
        <f t="shared" si="1"/>
        <v>423740825</v>
      </c>
      <c r="X48" s="31">
        <f t="shared" si="1"/>
        <v>397861289</v>
      </c>
      <c r="Y48" s="31">
        <f t="shared" si="1"/>
        <v>25879536</v>
      </c>
      <c r="Z48" s="32">
        <f>+IF(X48&lt;&gt;0,+(Y48/X48)*100,0)</f>
        <v>6.5046629856970073</v>
      </c>
      <c r="AA48" s="29">
        <f>SUM(AA35:AA47)</f>
        <v>397861289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-133356817</v>
      </c>
      <c r="D49" s="39">
        <f t="shared" si="2"/>
        <v>0</v>
      </c>
      <c r="E49" s="40">
        <f t="shared" si="2"/>
        <v>-126167178</v>
      </c>
      <c r="F49" s="41">
        <f t="shared" si="2"/>
        <v>-932260</v>
      </c>
      <c r="G49" s="41">
        <f t="shared" si="2"/>
        <v>8274878</v>
      </c>
      <c r="H49" s="41">
        <f t="shared" si="2"/>
        <v>-25124809</v>
      </c>
      <c r="I49" s="41">
        <f t="shared" si="2"/>
        <v>-18559401</v>
      </c>
      <c r="J49" s="41">
        <f t="shared" si="2"/>
        <v>-35409332</v>
      </c>
      <c r="K49" s="41">
        <f t="shared" si="2"/>
        <v>-10196331</v>
      </c>
      <c r="L49" s="41">
        <f t="shared" si="2"/>
        <v>-6943561</v>
      </c>
      <c r="M49" s="41">
        <f t="shared" si="2"/>
        <v>-2734969</v>
      </c>
      <c r="N49" s="41">
        <f t="shared" si="2"/>
        <v>-19874861</v>
      </c>
      <c r="O49" s="41">
        <f t="shared" si="2"/>
        <v>-10175622</v>
      </c>
      <c r="P49" s="41">
        <f t="shared" si="2"/>
        <v>4443415</v>
      </c>
      <c r="Q49" s="41">
        <f t="shared" si="2"/>
        <v>-17372118</v>
      </c>
      <c r="R49" s="41">
        <f t="shared" si="2"/>
        <v>-23104325</v>
      </c>
      <c r="S49" s="41">
        <f t="shared" si="2"/>
        <v>11833572</v>
      </c>
      <c r="T49" s="41">
        <f t="shared" si="2"/>
        <v>-34805986</v>
      </c>
      <c r="U49" s="41">
        <f t="shared" si="2"/>
        <v>-10254517</v>
      </c>
      <c r="V49" s="41">
        <f t="shared" si="2"/>
        <v>-33226931</v>
      </c>
      <c r="W49" s="41">
        <f t="shared" si="2"/>
        <v>-111615449</v>
      </c>
      <c r="X49" s="41">
        <f t="shared" si="2"/>
        <v>-932260</v>
      </c>
      <c r="Y49" s="41">
        <f t="shared" si="2"/>
        <v>-110683189</v>
      </c>
      <c r="Z49" s="42">
        <f>+IF(X49&lt;&gt;0,+(Y49/X49)*100,0)</f>
        <v>11872.566558685345</v>
      </c>
      <c r="AA49" s="39">
        <f>+AA33-AA48</f>
        <v>-932260</v>
      </c>
    </row>
    <row r="50" spans="1:27" x14ac:dyDescent="0.25">
      <c r="A50" s="43" t="s">
        <v>75</v>
      </c>
      <c r="B50" s="15" t="s">
        <v>32</v>
      </c>
      <c r="C50" s="20">
        <v>14999830</v>
      </c>
      <c r="D50" s="20"/>
      <c r="E50" s="21">
        <v>5518000</v>
      </c>
      <c r="F50" s="22">
        <v>5518000</v>
      </c>
      <c r="G50" s="22"/>
      <c r="H50" s="22"/>
      <c r="I50" s="22"/>
      <c r="J50" s="22"/>
      <c r="K50" s="22"/>
      <c r="L50" s="22"/>
      <c r="M50" s="22"/>
      <c r="N50" s="22"/>
      <c r="O50" s="22">
        <v>2200000</v>
      </c>
      <c r="P50" s="22"/>
      <c r="Q50" s="22"/>
      <c r="R50" s="22">
        <v>2200000</v>
      </c>
      <c r="S50" s="22"/>
      <c r="T50" s="22">
        <v>3412014</v>
      </c>
      <c r="U50" s="22">
        <v>18000</v>
      </c>
      <c r="V50" s="22">
        <v>3430014</v>
      </c>
      <c r="W50" s="22">
        <v>5630014</v>
      </c>
      <c r="X50" s="22">
        <v>5518000</v>
      </c>
      <c r="Y50" s="22">
        <v>112014</v>
      </c>
      <c r="Z50" s="23">
        <v>2.0299746284885827</v>
      </c>
      <c r="AA50" s="20">
        <v>5518000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-118356987</v>
      </c>
      <c r="D52" s="48">
        <f t="shared" si="3"/>
        <v>0</v>
      </c>
      <c r="E52" s="49">
        <f t="shared" si="3"/>
        <v>-120649178</v>
      </c>
      <c r="F52" s="50">
        <f t="shared" si="3"/>
        <v>4585740</v>
      </c>
      <c r="G52" s="50">
        <f t="shared" si="3"/>
        <v>8274878</v>
      </c>
      <c r="H52" s="50">
        <f t="shared" si="3"/>
        <v>-25124809</v>
      </c>
      <c r="I52" s="50">
        <f t="shared" si="3"/>
        <v>-18559401</v>
      </c>
      <c r="J52" s="50">
        <f t="shared" si="3"/>
        <v>-35409332</v>
      </c>
      <c r="K52" s="50">
        <f t="shared" si="3"/>
        <v>-10196331</v>
      </c>
      <c r="L52" s="50">
        <f t="shared" si="3"/>
        <v>-6943561</v>
      </c>
      <c r="M52" s="50">
        <f t="shared" si="3"/>
        <v>-2734969</v>
      </c>
      <c r="N52" s="50">
        <f t="shared" si="3"/>
        <v>-19874861</v>
      </c>
      <c r="O52" s="50">
        <f t="shared" si="3"/>
        <v>-7975622</v>
      </c>
      <c r="P52" s="50">
        <f t="shared" si="3"/>
        <v>4443415</v>
      </c>
      <c r="Q52" s="50">
        <f t="shared" si="3"/>
        <v>-17372118</v>
      </c>
      <c r="R52" s="50">
        <f t="shared" si="3"/>
        <v>-20904325</v>
      </c>
      <c r="S52" s="50">
        <f t="shared" si="3"/>
        <v>11833572</v>
      </c>
      <c r="T52" s="50">
        <f t="shared" si="3"/>
        <v>-31393972</v>
      </c>
      <c r="U52" s="50">
        <f t="shared" si="3"/>
        <v>-10236517</v>
      </c>
      <c r="V52" s="50">
        <f t="shared" si="3"/>
        <v>-29796917</v>
      </c>
      <c r="W52" s="50">
        <f t="shared" si="3"/>
        <v>-105985435</v>
      </c>
      <c r="X52" s="50">
        <f t="shared" si="3"/>
        <v>4585740</v>
      </c>
      <c r="Y52" s="50">
        <f t="shared" si="3"/>
        <v>-110571175</v>
      </c>
      <c r="Z52" s="51">
        <f>+IF(X52&lt;&gt;0,+(Y52/X52)*100,0)</f>
        <v>-2411.1959029513228</v>
      </c>
      <c r="AA52" s="48">
        <f>SUM(AA49:AA51)</f>
        <v>4585740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-118356987</v>
      </c>
      <c r="D54" s="54">
        <f>+D52-D53</f>
        <v>0</v>
      </c>
      <c r="E54" s="55">
        <f t="shared" si="4"/>
        <v>-120649178</v>
      </c>
      <c r="F54" s="56">
        <f t="shared" si="4"/>
        <v>4585740</v>
      </c>
      <c r="G54" s="56">
        <f t="shared" si="4"/>
        <v>8274878</v>
      </c>
      <c r="H54" s="56">
        <f t="shared" si="4"/>
        <v>-25124809</v>
      </c>
      <c r="I54" s="56">
        <f t="shared" si="4"/>
        <v>-18559401</v>
      </c>
      <c r="J54" s="56">
        <f t="shared" si="4"/>
        <v>-35409332</v>
      </c>
      <c r="K54" s="56">
        <f t="shared" si="4"/>
        <v>-10196331</v>
      </c>
      <c r="L54" s="56">
        <f t="shared" si="4"/>
        <v>-6943561</v>
      </c>
      <c r="M54" s="56">
        <f t="shared" si="4"/>
        <v>-2734969</v>
      </c>
      <c r="N54" s="56">
        <f t="shared" si="4"/>
        <v>-19874861</v>
      </c>
      <c r="O54" s="56">
        <f t="shared" si="4"/>
        <v>-7975622</v>
      </c>
      <c r="P54" s="56">
        <f t="shared" si="4"/>
        <v>4443415</v>
      </c>
      <c r="Q54" s="56">
        <f t="shared" si="4"/>
        <v>-17372118</v>
      </c>
      <c r="R54" s="56">
        <f t="shared" si="4"/>
        <v>-20904325</v>
      </c>
      <c r="S54" s="56">
        <f t="shared" si="4"/>
        <v>11833572</v>
      </c>
      <c r="T54" s="56">
        <f t="shared" si="4"/>
        <v>-31393972</v>
      </c>
      <c r="U54" s="56">
        <f t="shared" si="4"/>
        <v>-10236517</v>
      </c>
      <c r="V54" s="56">
        <f t="shared" si="4"/>
        <v>-29796917</v>
      </c>
      <c r="W54" s="56">
        <f t="shared" si="4"/>
        <v>-105985435</v>
      </c>
      <c r="X54" s="56">
        <f t="shared" si="4"/>
        <v>4585740</v>
      </c>
      <c r="Y54" s="56">
        <f t="shared" si="4"/>
        <v>-110571175</v>
      </c>
      <c r="Z54" s="57">
        <f>+IF(X54&lt;&gt;0,+(Y54/X54)*100,0)</f>
        <v>-2411.1959029513228</v>
      </c>
      <c r="AA54" s="54">
        <f>+AA52-AA53</f>
        <v>4585740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-118356987</v>
      </c>
      <c r="D57" s="48">
        <f>SUM(D54:D56)</f>
        <v>0</v>
      </c>
      <c r="E57" s="49">
        <f t="shared" si="5"/>
        <v>-120649178</v>
      </c>
      <c r="F57" s="50">
        <f t="shared" si="5"/>
        <v>4585740</v>
      </c>
      <c r="G57" s="50">
        <f t="shared" si="5"/>
        <v>8274878</v>
      </c>
      <c r="H57" s="50">
        <f t="shared" si="5"/>
        <v>-25124809</v>
      </c>
      <c r="I57" s="50">
        <f t="shared" si="5"/>
        <v>-18559401</v>
      </c>
      <c r="J57" s="50">
        <f t="shared" si="5"/>
        <v>-35409332</v>
      </c>
      <c r="K57" s="50">
        <f t="shared" si="5"/>
        <v>-10196331</v>
      </c>
      <c r="L57" s="50">
        <f t="shared" si="5"/>
        <v>-6943561</v>
      </c>
      <c r="M57" s="50">
        <f t="shared" si="5"/>
        <v>-2734969</v>
      </c>
      <c r="N57" s="50">
        <f t="shared" si="5"/>
        <v>-19874861</v>
      </c>
      <c r="O57" s="50">
        <f t="shared" si="5"/>
        <v>-7975622</v>
      </c>
      <c r="P57" s="50">
        <f t="shared" si="5"/>
        <v>4443415</v>
      </c>
      <c r="Q57" s="50">
        <f t="shared" si="5"/>
        <v>-17372118</v>
      </c>
      <c r="R57" s="50">
        <f t="shared" si="5"/>
        <v>-20904325</v>
      </c>
      <c r="S57" s="50">
        <f t="shared" si="5"/>
        <v>11833572</v>
      </c>
      <c r="T57" s="50">
        <f t="shared" si="5"/>
        <v>-31393972</v>
      </c>
      <c r="U57" s="50">
        <f t="shared" si="5"/>
        <v>-10236517</v>
      </c>
      <c r="V57" s="50">
        <f t="shared" si="5"/>
        <v>-29796917</v>
      </c>
      <c r="W57" s="50">
        <f t="shared" si="5"/>
        <v>-105985435</v>
      </c>
      <c r="X57" s="50">
        <f t="shared" si="5"/>
        <v>4585740</v>
      </c>
      <c r="Y57" s="50">
        <f t="shared" si="5"/>
        <v>-110571175</v>
      </c>
      <c r="Z57" s="51">
        <f>+IF(X57&lt;&gt;0,+(Y57/X57)*100,0)</f>
        <v>-2411.1959029513228</v>
      </c>
      <c r="AA57" s="48">
        <f>SUM(AA54:AA56)</f>
        <v>4585740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-118356987</v>
      </c>
      <c r="D60" s="65">
        <f>SUM(D57:D59)</f>
        <v>0</v>
      </c>
      <c r="E60" s="66">
        <f t="shared" si="6"/>
        <v>-120649178</v>
      </c>
      <c r="F60" s="67">
        <f t="shared" si="6"/>
        <v>4585740</v>
      </c>
      <c r="G60" s="67">
        <f t="shared" si="6"/>
        <v>8274878</v>
      </c>
      <c r="H60" s="67">
        <f t="shared" si="6"/>
        <v>-25124809</v>
      </c>
      <c r="I60" s="67">
        <f t="shared" si="6"/>
        <v>-18559401</v>
      </c>
      <c r="J60" s="67">
        <f t="shared" si="6"/>
        <v>-35409332</v>
      </c>
      <c r="K60" s="67">
        <f t="shared" si="6"/>
        <v>-10196331</v>
      </c>
      <c r="L60" s="67">
        <f t="shared" si="6"/>
        <v>-6943561</v>
      </c>
      <c r="M60" s="67">
        <f t="shared" si="6"/>
        <v>-2734969</v>
      </c>
      <c r="N60" s="67">
        <f t="shared" si="6"/>
        <v>-19874861</v>
      </c>
      <c r="O60" s="67">
        <f t="shared" si="6"/>
        <v>-7975622</v>
      </c>
      <c r="P60" s="67">
        <f t="shared" si="6"/>
        <v>4443415</v>
      </c>
      <c r="Q60" s="67">
        <f t="shared" si="6"/>
        <v>-17372118</v>
      </c>
      <c r="R60" s="67">
        <f t="shared" si="6"/>
        <v>-20904325</v>
      </c>
      <c r="S60" s="67">
        <f t="shared" si="6"/>
        <v>11833572</v>
      </c>
      <c r="T60" s="67">
        <f t="shared" si="6"/>
        <v>-31393972</v>
      </c>
      <c r="U60" s="67">
        <f t="shared" si="6"/>
        <v>-10236517</v>
      </c>
      <c r="V60" s="67">
        <f t="shared" si="6"/>
        <v>-29796917</v>
      </c>
      <c r="W60" s="67">
        <f t="shared" si="6"/>
        <v>-105985435</v>
      </c>
      <c r="X60" s="67">
        <f t="shared" si="6"/>
        <v>4585740</v>
      </c>
      <c r="Y60" s="67">
        <f t="shared" si="6"/>
        <v>-110571175</v>
      </c>
      <c r="Z60" s="68">
        <f>+IF(X60&lt;&gt;0,+(Y60/X60)*100,0)</f>
        <v>-2411.1959029513228</v>
      </c>
      <c r="AA60" s="65">
        <f>SUM(AA57:AA59)</f>
        <v>4585740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>
        <v>254640</v>
      </c>
      <c r="L42" s="22"/>
      <c r="M42" s="22"/>
      <c r="N42" s="22">
        <v>254640</v>
      </c>
      <c r="O42" s="22"/>
      <c r="P42" s="22"/>
      <c r="Q42" s="22"/>
      <c r="R42" s="22"/>
      <c r="S42" s="22"/>
      <c r="T42" s="22"/>
      <c r="U42" s="22"/>
      <c r="V42" s="22"/>
      <c r="W42" s="22">
        <v>254640</v>
      </c>
      <c r="X42" s="22"/>
      <c r="Y42" s="22">
        <v>254640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2904</v>
      </c>
      <c r="V45" s="22">
        <v>2904</v>
      </c>
      <c r="W45" s="22">
        <v>2904</v>
      </c>
      <c r="X45" s="22"/>
      <c r="Y45" s="22">
        <v>2904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254640</v>
      </c>
      <c r="L48" s="31">
        <f t="shared" si="1"/>
        <v>0</v>
      </c>
      <c r="M48" s="31">
        <f t="shared" si="1"/>
        <v>0</v>
      </c>
      <c r="N48" s="31">
        <f t="shared" si="1"/>
        <v>254640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2904</v>
      </c>
      <c r="V48" s="31">
        <f t="shared" si="1"/>
        <v>2904</v>
      </c>
      <c r="W48" s="31">
        <f t="shared" si="1"/>
        <v>257544</v>
      </c>
      <c r="X48" s="31">
        <f t="shared" si="1"/>
        <v>0</v>
      </c>
      <c r="Y48" s="31">
        <f t="shared" si="1"/>
        <v>257544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-254640</v>
      </c>
      <c r="L49" s="41">
        <f t="shared" si="2"/>
        <v>0</v>
      </c>
      <c r="M49" s="41">
        <f t="shared" si="2"/>
        <v>0</v>
      </c>
      <c r="N49" s="41">
        <f t="shared" si="2"/>
        <v>-254640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-2904</v>
      </c>
      <c r="V49" s="41">
        <f t="shared" si="2"/>
        <v>-2904</v>
      </c>
      <c r="W49" s="41">
        <f t="shared" si="2"/>
        <v>-257544</v>
      </c>
      <c r="X49" s="41">
        <f t="shared" si="2"/>
        <v>0</v>
      </c>
      <c r="Y49" s="41">
        <f t="shared" si="2"/>
        <v>-257544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-254640</v>
      </c>
      <c r="L52" s="50">
        <f t="shared" si="3"/>
        <v>0</v>
      </c>
      <c r="M52" s="50">
        <f t="shared" si="3"/>
        <v>0</v>
      </c>
      <c r="N52" s="50">
        <f t="shared" si="3"/>
        <v>-254640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-2904</v>
      </c>
      <c r="V52" s="50">
        <f t="shared" si="3"/>
        <v>-2904</v>
      </c>
      <c r="W52" s="50">
        <f t="shared" si="3"/>
        <v>-257544</v>
      </c>
      <c r="X52" s="50">
        <f t="shared" si="3"/>
        <v>0</v>
      </c>
      <c r="Y52" s="50">
        <f t="shared" si="3"/>
        <v>-257544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-254640</v>
      </c>
      <c r="L54" s="56">
        <f t="shared" si="4"/>
        <v>0</v>
      </c>
      <c r="M54" s="56">
        <f t="shared" si="4"/>
        <v>0</v>
      </c>
      <c r="N54" s="56">
        <f t="shared" si="4"/>
        <v>-254640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-2904</v>
      </c>
      <c r="V54" s="56">
        <f t="shared" si="4"/>
        <v>-2904</v>
      </c>
      <c r="W54" s="56">
        <f t="shared" si="4"/>
        <v>-257544</v>
      </c>
      <c r="X54" s="56">
        <f t="shared" si="4"/>
        <v>0</v>
      </c>
      <c r="Y54" s="56">
        <f t="shared" si="4"/>
        <v>-257544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-254640</v>
      </c>
      <c r="L57" s="50">
        <f t="shared" si="5"/>
        <v>0</v>
      </c>
      <c r="M57" s="50">
        <f t="shared" si="5"/>
        <v>0</v>
      </c>
      <c r="N57" s="50">
        <f t="shared" si="5"/>
        <v>-254640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-2904</v>
      </c>
      <c r="V57" s="50">
        <f t="shared" si="5"/>
        <v>-2904</v>
      </c>
      <c r="W57" s="50">
        <f t="shared" si="5"/>
        <v>-257544</v>
      </c>
      <c r="X57" s="50">
        <f t="shared" si="5"/>
        <v>0</v>
      </c>
      <c r="Y57" s="50">
        <f t="shared" si="5"/>
        <v>-257544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-254640</v>
      </c>
      <c r="L60" s="67">
        <f t="shared" si="6"/>
        <v>0</v>
      </c>
      <c r="M60" s="67">
        <f t="shared" si="6"/>
        <v>0</v>
      </c>
      <c r="N60" s="67">
        <f t="shared" si="6"/>
        <v>-254640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-2904</v>
      </c>
      <c r="V60" s="67">
        <f t="shared" si="6"/>
        <v>-2904</v>
      </c>
      <c r="W60" s="67">
        <f t="shared" si="6"/>
        <v>-257544</v>
      </c>
      <c r="X60" s="67">
        <f t="shared" si="6"/>
        <v>0</v>
      </c>
      <c r="Y60" s="67">
        <f t="shared" si="6"/>
        <v>-257544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55184040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>
        <v>4782063</v>
      </c>
      <c r="L6" s="22">
        <v>5365078</v>
      </c>
      <c r="M6" s="22">
        <v>5335182</v>
      </c>
      <c r="N6" s="22">
        <v>15482323</v>
      </c>
      <c r="O6" s="22">
        <v>5590948</v>
      </c>
      <c r="P6" s="22">
        <v>5323337</v>
      </c>
      <c r="Q6" s="22">
        <v>5218773</v>
      </c>
      <c r="R6" s="22">
        <v>16133058</v>
      </c>
      <c r="S6" s="22">
        <v>4974736</v>
      </c>
      <c r="T6" s="22">
        <v>5063584</v>
      </c>
      <c r="U6" s="22">
        <v>8160863</v>
      </c>
      <c r="V6" s="22">
        <v>18199183</v>
      </c>
      <c r="W6" s="22">
        <v>66275719</v>
      </c>
      <c r="X6" s="22">
        <v>97667112</v>
      </c>
      <c r="Y6" s="22">
        <v>-31391393</v>
      </c>
      <c r="Z6" s="23">
        <v>-32.141211465329292</v>
      </c>
      <c r="AA6" s="20">
        <v>97667115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35004</v>
      </c>
      <c r="Y13" s="22">
        <v>-35004</v>
      </c>
      <c r="Z13" s="23">
        <v>-100</v>
      </c>
      <c r="AA13" s="20">
        <v>35000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126454</v>
      </c>
      <c r="D24" s="20"/>
      <c r="E24" s="21"/>
      <c r="F24" s="22">
        <v>8000</v>
      </c>
      <c r="G24" s="22">
        <v>10870</v>
      </c>
      <c r="H24" s="22">
        <v>1570</v>
      </c>
      <c r="I24" s="22">
        <v>135</v>
      </c>
      <c r="J24" s="22">
        <v>12575</v>
      </c>
      <c r="K24" s="22">
        <v>1500</v>
      </c>
      <c r="L24" s="22">
        <v>6952</v>
      </c>
      <c r="M24" s="22">
        <v>28750</v>
      </c>
      <c r="N24" s="22">
        <v>37202</v>
      </c>
      <c r="O24" s="22">
        <v>67261</v>
      </c>
      <c r="P24" s="22">
        <v>188944</v>
      </c>
      <c r="Q24" s="22">
        <v>64456</v>
      </c>
      <c r="R24" s="22">
        <v>320661</v>
      </c>
      <c r="S24" s="22">
        <v>55587</v>
      </c>
      <c r="T24" s="22">
        <v>92157</v>
      </c>
      <c r="U24" s="22">
        <v>71223</v>
      </c>
      <c r="V24" s="22">
        <v>218967</v>
      </c>
      <c r="W24" s="22">
        <v>589405</v>
      </c>
      <c r="X24" s="22">
        <v>8004</v>
      </c>
      <c r="Y24" s="22">
        <v>581401</v>
      </c>
      <c r="Z24" s="23">
        <v>7263.8805597201399</v>
      </c>
      <c r="AA24" s="20">
        <v>8000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5798626</v>
      </c>
      <c r="D26" s="20"/>
      <c r="E26" s="21">
        <v>4934000</v>
      </c>
      <c r="F26" s="22">
        <v>4934000</v>
      </c>
      <c r="G26" s="22"/>
      <c r="H26" s="22"/>
      <c r="I26" s="22">
        <v>254821</v>
      </c>
      <c r="J26" s="22">
        <v>254821</v>
      </c>
      <c r="K26" s="22">
        <v>1200000</v>
      </c>
      <c r="L26" s="22">
        <v>445179</v>
      </c>
      <c r="M26" s="22">
        <v>921246</v>
      </c>
      <c r="N26" s="22">
        <v>2566425</v>
      </c>
      <c r="O26" s="22"/>
      <c r="P26" s="22">
        <v>1277354</v>
      </c>
      <c r="Q26" s="22"/>
      <c r="R26" s="22">
        <v>1277354</v>
      </c>
      <c r="S26" s="22"/>
      <c r="T26" s="22">
        <v>361115</v>
      </c>
      <c r="U26" s="22">
        <v>474285</v>
      </c>
      <c r="V26" s="22">
        <v>835400</v>
      </c>
      <c r="W26" s="22">
        <v>4934000</v>
      </c>
      <c r="X26" s="22">
        <v>4934004</v>
      </c>
      <c r="Y26" s="22">
        <v>-4</v>
      </c>
      <c r="Z26" s="23"/>
      <c r="AA26" s="20">
        <v>4934000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61109120</v>
      </c>
      <c r="D33" s="29">
        <f t="shared" ref="D33:Y33" si="0">SUM(D6:D32)</f>
        <v>0</v>
      </c>
      <c r="E33" s="30">
        <f t="shared" si="0"/>
        <v>102601115</v>
      </c>
      <c r="F33" s="31">
        <f t="shared" si="0"/>
        <v>102644115</v>
      </c>
      <c r="G33" s="31">
        <f t="shared" si="0"/>
        <v>3580776</v>
      </c>
      <c r="H33" s="31">
        <f t="shared" si="0"/>
        <v>7701953</v>
      </c>
      <c r="I33" s="31">
        <f t="shared" si="0"/>
        <v>5445822</v>
      </c>
      <c r="J33" s="31">
        <f t="shared" si="0"/>
        <v>16728551</v>
      </c>
      <c r="K33" s="31">
        <f t="shared" si="0"/>
        <v>5983563</v>
      </c>
      <c r="L33" s="31">
        <f t="shared" si="0"/>
        <v>5817209</v>
      </c>
      <c r="M33" s="31">
        <f t="shared" si="0"/>
        <v>6285178</v>
      </c>
      <c r="N33" s="31">
        <f t="shared" si="0"/>
        <v>18085950</v>
      </c>
      <c r="O33" s="31">
        <f t="shared" si="0"/>
        <v>5658209</v>
      </c>
      <c r="P33" s="31">
        <f t="shared" si="0"/>
        <v>6789635</v>
      </c>
      <c r="Q33" s="31">
        <f t="shared" si="0"/>
        <v>5283229</v>
      </c>
      <c r="R33" s="31">
        <f t="shared" si="0"/>
        <v>17731073</v>
      </c>
      <c r="S33" s="31">
        <f t="shared" si="0"/>
        <v>5030323</v>
      </c>
      <c r="T33" s="31">
        <f t="shared" si="0"/>
        <v>5516856</v>
      </c>
      <c r="U33" s="31">
        <f t="shared" si="0"/>
        <v>8706371</v>
      </c>
      <c r="V33" s="31">
        <f t="shared" si="0"/>
        <v>19253550</v>
      </c>
      <c r="W33" s="31">
        <f t="shared" si="0"/>
        <v>71799124</v>
      </c>
      <c r="X33" s="31">
        <f t="shared" si="0"/>
        <v>102644124</v>
      </c>
      <c r="Y33" s="31">
        <f t="shared" si="0"/>
        <v>-30845000</v>
      </c>
      <c r="Z33" s="32">
        <f>+IF(X33&lt;&gt;0,+(Y33/X33)*100,0)</f>
        <v>-30.050429384540315</v>
      </c>
      <c r="AA33" s="29">
        <f>SUM(AA6:AA32)</f>
        <v>102644115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12809705</v>
      </c>
      <c r="D35" s="20"/>
      <c r="E35" s="21">
        <v>656903</v>
      </c>
      <c r="F35" s="22">
        <v>656903</v>
      </c>
      <c r="G35" s="22">
        <v>1124558</v>
      </c>
      <c r="H35" s="22">
        <v>965042</v>
      </c>
      <c r="I35" s="22">
        <v>1209506</v>
      </c>
      <c r="J35" s="22">
        <v>3299106</v>
      </c>
      <c r="K35" s="22">
        <v>1473095</v>
      </c>
      <c r="L35" s="22"/>
      <c r="M35" s="22">
        <v>1618138</v>
      </c>
      <c r="N35" s="22">
        <v>3091233</v>
      </c>
      <c r="O35" s="22">
        <v>1099479</v>
      </c>
      <c r="P35" s="22">
        <v>996762</v>
      </c>
      <c r="Q35" s="22">
        <v>1040351</v>
      </c>
      <c r="R35" s="22">
        <v>3136592</v>
      </c>
      <c r="S35" s="22">
        <v>1073662</v>
      </c>
      <c r="T35" s="22"/>
      <c r="U35" s="22">
        <v>2186538</v>
      </c>
      <c r="V35" s="22">
        <v>3260200</v>
      </c>
      <c r="W35" s="22">
        <v>12787131</v>
      </c>
      <c r="X35" s="22">
        <v>656904</v>
      </c>
      <c r="Y35" s="22">
        <v>12130227</v>
      </c>
      <c r="Z35" s="23">
        <v>1846.5752986737787</v>
      </c>
      <c r="AA35" s="20">
        <v>656903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133592320</v>
      </c>
      <c r="D37" s="20"/>
      <c r="E37" s="21">
        <v>153581000</v>
      </c>
      <c r="F37" s="22">
        <v>153581000</v>
      </c>
      <c r="G37" s="22">
        <v>18398246</v>
      </c>
      <c r="H37" s="22">
        <v>19128440</v>
      </c>
      <c r="I37" s="22">
        <v>14916153</v>
      </c>
      <c r="J37" s="22">
        <v>52442839</v>
      </c>
      <c r="K37" s="22">
        <v>11573550</v>
      </c>
      <c r="L37" s="22">
        <v>11036012</v>
      </c>
      <c r="M37" s="22">
        <v>10855696</v>
      </c>
      <c r="N37" s="22">
        <v>33465258</v>
      </c>
      <c r="O37" s="22">
        <v>10801468</v>
      </c>
      <c r="P37" s="22">
        <v>10862980</v>
      </c>
      <c r="Q37" s="22">
        <v>9623593</v>
      </c>
      <c r="R37" s="22">
        <v>31288041</v>
      </c>
      <c r="S37" s="22">
        <v>10789174</v>
      </c>
      <c r="T37" s="22">
        <v>10544200</v>
      </c>
      <c r="U37" s="22">
        <v>15236867</v>
      </c>
      <c r="V37" s="22">
        <v>36570241</v>
      </c>
      <c r="W37" s="22">
        <v>153766379</v>
      </c>
      <c r="X37" s="22">
        <v>153581004</v>
      </c>
      <c r="Y37" s="22">
        <v>185375</v>
      </c>
      <c r="Z37" s="23">
        <v>0.12070177637333325</v>
      </c>
      <c r="AA37" s="20">
        <v>153581000</v>
      </c>
    </row>
    <row r="38" spans="1:27" x14ac:dyDescent="0.25">
      <c r="A38" s="19" t="s">
        <v>64</v>
      </c>
      <c r="B38" s="15" t="s">
        <v>32</v>
      </c>
      <c r="C38" s="20">
        <v>319468</v>
      </c>
      <c r="D38" s="20"/>
      <c r="E38" s="21">
        <v>-476522</v>
      </c>
      <c r="F38" s="22">
        <v>-674066</v>
      </c>
      <c r="G38" s="22"/>
      <c r="H38" s="22"/>
      <c r="I38" s="22"/>
      <c r="J38" s="22"/>
      <c r="K38" s="22"/>
      <c r="L38" s="22">
        <v>151132</v>
      </c>
      <c r="M38" s="22"/>
      <c r="N38" s="22">
        <v>151132</v>
      </c>
      <c r="O38" s="22"/>
      <c r="P38" s="22">
        <v>120111</v>
      </c>
      <c r="Q38" s="22">
        <v>17912</v>
      </c>
      <c r="R38" s="22">
        <v>138023</v>
      </c>
      <c r="S38" s="22">
        <v>27804</v>
      </c>
      <c r="T38" s="22">
        <v>12675</v>
      </c>
      <c r="U38" s="22">
        <v>1901470</v>
      </c>
      <c r="V38" s="22">
        <v>1941949</v>
      </c>
      <c r="W38" s="22">
        <v>2231104</v>
      </c>
      <c r="X38" s="22">
        <v>-674064</v>
      </c>
      <c r="Y38" s="22">
        <v>2905168</v>
      </c>
      <c r="Z38" s="23">
        <v>-430.9929027510741</v>
      </c>
      <c r="AA38" s="20">
        <v>-674066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6275800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6275796</v>
      </c>
      <c r="Y39" s="22">
        <v>-6275796</v>
      </c>
      <c r="Z39" s="23">
        <v>-100</v>
      </c>
      <c r="AA39" s="20">
        <v>6275800</v>
      </c>
    </row>
    <row r="40" spans="1:27" x14ac:dyDescent="0.25">
      <c r="A40" s="19" t="s">
        <v>66</v>
      </c>
      <c r="B40" s="15" t="s">
        <v>32</v>
      </c>
      <c r="C40" s="20">
        <v>12511344</v>
      </c>
      <c r="D40" s="20"/>
      <c r="E40" s="21">
        <v>20690905</v>
      </c>
      <c r="F40" s="22">
        <v>11857495</v>
      </c>
      <c r="G40" s="22">
        <v>974757</v>
      </c>
      <c r="H40" s="22">
        <v>977377</v>
      </c>
      <c r="I40" s="22"/>
      <c r="J40" s="22">
        <v>1952134</v>
      </c>
      <c r="K40" s="22">
        <v>977377</v>
      </c>
      <c r="L40" s="22">
        <v>1070666</v>
      </c>
      <c r="M40" s="22"/>
      <c r="N40" s="22">
        <v>2048043</v>
      </c>
      <c r="O40" s="22">
        <v>1981732</v>
      </c>
      <c r="P40" s="22"/>
      <c r="Q40" s="22">
        <v>737793</v>
      </c>
      <c r="R40" s="22">
        <v>2719525</v>
      </c>
      <c r="S40" s="22">
        <v>713995</v>
      </c>
      <c r="T40" s="22">
        <v>737793</v>
      </c>
      <c r="U40" s="22">
        <v>713995</v>
      </c>
      <c r="V40" s="22">
        <v>2165783</v>
      </c>
      <c r="W40" s="22">
        <v>8885485</v>
      </c>
      <c r="X40" s="22">
        <v>11857500</v>
      </c>
      <c r="Y40" s="22">
        <v>-2972015</v>
      </c>
      <c r="Z40" s="23">
        <v>-25.064431794223061</v>
      </c>
      <c r="AA40" s="20">
        <v>11857495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70902641</v>
      </c>
      <c r="D42" s="20"/>
      <c r="E42" s="21">
        <v>7874781</v>
      </c>
      <c r="F42" s="22">
        <v>8956431</v>
      </c>
      <c r="G42" s="22">
        <v>486168</v>
      </c>
      <c r="H42" s="22">
        <v>1121760</v>
      </c>
      <c r="I42" s="22">
        <v>263064</v>
      </c>
      <c r="J42" s="22">
        <v>1870992</v>
      </c>
      <c r="K42" s="22">
        <v>1245738</v>
      </c>
      <c r="L42" s="22">
        <v>665918</v>
      </c>
      <c r="M42" s="22">
        <v>2822471</v>
      </c>
      <c r="N42" s="22">
        <v>4734127</v>
      </c>
      <c r="O42" s="22">
        <v>795565</v>
      </c>
      <c r="P42" s="22">
        <v>1685664</v>
      </c>
      <c r="Q42" s="22">
        <v>682338</v>
      </c>
      <c r="R42" s="22">
        <v>3163567</v>
      </c>
      <c r="S42" s="22">
        <v>1220864</v>
      </c>
      <c r="T42" s="22">
        <v>368295</v>
      </c>
      <c r="U42" s="22">
        <v>437481</v>
      </c>
      <c r="V42" s="22">
        <v>2026640</v>
      </c>
      <c r="W42" s="22">
        <v>11795326</v>
      </c>
      <c r="X42" s="22">
        <v>8956427</v>
      </c>
      <c r="Y42" s="22">
        <v>2838899</v>
      </c>
      <c r="Z42" s="23">
        <v>31.696780423711374</v>
      </c>
      <c r="AA42" s="20">
        <v>8956431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</v>
      </c>
      <c r="Y44" s="22">
        <v>-150000</v>
      </c>
      <c r="Z44" s="23">
        <v>-100</v>
      </c>
      <c r="AA44" s="20">
        <v>150000</v>
      </c>
    </row>
    <row r="45" spans="1:27" x14ac:dyDescent="0.25">
      <c r="A45" s="19" t="s">
        <v>70</v>
      </c>
      <c r="B45" s="15" t="s">
        <v>32</v>
      </c>
      <c r="C45" s="20">
        <v>5231449</v>
      </c>
      <c r="D45" s="20"/>
      <c r="E45" s="21">
        <v>465217</v>
      </c>
      <c r="F45" s="22">
        <v>624853</v>
      </c>
      <c r="G45" s="22">
        <v>43677</v>
      </c>
      <c r="H45" s="22">
        <v>16598</v>
      </c>
      <c r="I45" s="22">
        <v>9563</v>
      </c>
      <c r="J45" s="22">
        <v>69838</v>
      </c>
      <c r="K45" s="22">
        <v>27401</v>
      </c>
      <c r="L45" s="22">
        <v>17716</v>
      </c>
      <c r="M45" s="22">
        <v>230913</v>
      </c>
      <c r="N45" s="22">
        <v>276030</v>
      </c>
      <c r="O45" s="22">
        <v>11702</v>
      </c>
      <c r="P45" s="22">
        <v>10031</v>
      </c>
      <c r="Q45" s="22">
        <v>7903</v>
      </c>
      <c r="R45" s="22">
        <v>29636</v>
      </c>
      <c r="S45" s="22">
        <v>12373</v>
      </c>
      <c r="T45" s="22">
        <v>1253561</v>
      </c>
      <c r="U45" s="22">
        <v>1158720</v>
      </c>
      <c r="V45" s="22">
        <v>2424654</v>
      </c>
      <c r="W45" s="22">
        <v>2800158</v>
      </c>
      <c r="X45" s="22">
        <v>624864</v>
      </c>
      <c r="Y45" s="22">
        <v>2175294</v>
      </c>
      <c r="Z45" s="23">
        <v>348.1227915194346</v>
      </c>
      <c r="AA45" s="20">
        <v>624853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235366927</v>
      </c>
      <c r="D48" s="29">
        <f t="shared" ref="D48:Y48" si="1">SUM(D35:D47)</f>
        <v>0</v>
      </c>
      <c r="E48" s="30">
        <f t="shared" si="1"/>
        <v>182792284</v>
      </c>
      <c r="F48" s="31">
        <f t="shared" si="1"/>
        <v>181428416</v>
      </c>
      <c r="G48" s="31">
        <f t="shared" si="1"/>
        <v>21027406</v>
      </c>
      <c r="H48" s="31">
        <f t="shared" si="1"/>
        <v>22209217</v>
      </c>
      <c r="I48" s="31">
        <f t="shared" si="1"/>
        <v>16398286</v>
      </c>
      <c r="J48" s="31">
        <f t="shared" si="1"/>
        <v>59634909</v>
      </c>
      <c r="K48" s="31">
        <f t="shared" si="1"/>
        <v>15297161</v>
      </c>
      <c r="L48" s="31">
        <f t="shared" si="1"/>
        <v>12941444</v>
      </c>
      <c r="M48" s="31">
        <f t="shared" si="1"/>
        <v>15527218</v>
      </c>
      <c r="N48" s="31">
        <f t="shared" si="1"/>
        <v>43765823</v>
      </c>
      <c r="O48" s="31">
        <f t="shared" si="1"/>
        <v>14689946</v>
      </c>
      <c r="P48" s="31">
        <f t="shared" si="1"/>
        <v>13675548</v>
      </c>
      <c r="Q48" s="31">
        <f t="shared" si="1"/>
        <v>12109890</v>
      </c>
      <c r="R48" s="31">
        <f t="shared" si="1"/>
        <v>40475384</v>
      </c>
      <c r="S48" s="31">
        <f t="shared" si="1"/>
        <v>13837872</v>
      </c>
      <c r="T48" s="31">
        <f t="shared" si="1"/>
        <v>12916524</v>
      </c>
      <c r="U48" s="31">
        <f t="shared" si="1"/>
        <v>21635071</v>
      </c>
      <c r="V48" s="31">
        <f t="shared" si="1"/>
        <v>48389467</v>
      </c>
      <c r="W48" s="31">
        <f t="shared" si="1"/>
        <v>192265583</v>
      </c>
      <c r="X48" s="31">
        <f t="shared" si="1"/>
        <v>181428431</v>
      </c>
      <c r="Y48" s="31">
        <f t="shared" si="1"/>
        <v>10837152</v>
      </c>
      <c r="Z48" s="32">
        <f>+IF(X48&lt;&gt;0,+(Y48/X48)*100,0)</f>
        <v>5.9732380092070576</v>
      </c>
      <c r="AA48" s="29">
        <f>SUM(AA35:AA47)</f>
        <v>181428416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-174257807</v>
      </c>
      <c r="D49" s="39">
        <f t="shared" si="2"/>
        <v>0</v>
      </c>
      <c r="E49" s="40">
        <f t="shared" si="2"/>
        <v>-80191169</v>
      </c>
      <c r="F49" s="41">
        <f t="shared" si="2"/>
        <v>-78784301</v>
      </c>
      <c r="G49" s="41">
        <f t="shared" si="2"/>
        <v>-17446630</v>
      </c>
      <c r="H49" s="41">
        <f t="shared" si="2"/>
        <v>-14507264</v>
      </c>
      <c r="I49" s="41">
        <f t="shared" si="2"/>
        <v>-10952464</v>
      </c>
      <c r="J49" s="41">
        <f t="shared" si="2"/>
        <v>-42906358</v>
      </c>
      <c r="K49" s="41">
        <f t="shared" si="2"/>
        <v>-9313598</v>
      </c>
      <c r="L49" s="41">
        <f t="shared" si="2"/>
        <v>-7124235</v>
      </c>
      <c r="M49" s="41">
        <f t="shared" si="2"/>
        <v>-9242040</v>
      </c>
      <c r="N49" s="41">
        <f t="shared" si="2"/>
        <v>-25679873</v>
      </c>
      <c r="O49" s="41">
        <f t="shared" si="2"/>
        <v>-9031737</v>
      </c>
      <c r="P49" s="41">
        <f t="shared" si="2"/>
        <v>-6885913</v>
      </c>
      <c r="Q49" s="41">
        <f t="shared" si="2"/>
        <v>-6826661</v>
      </c>
      <c r="R49" s="41">
        <f t="shared" si="2"/>
        <v>-22744311</v>
      </c>
      <c r="S49" s="41">
        <f t="shared" si="2"/>
        <v>-8807549</v>
      </c>
      <c r="T49" s="41">
        <f t="shared" si="2"/>
        <v>-7399668</v>
      </c>
      <c r="U49" s="41">
        <f t="shared" si="2"/>
        <v>-12928700</v>
      </c>
      <c r="V49" s="41">
        <f t="shared" si="2"/>
        <v>-29135917</v>
      </c>
      <c r="W49" s="41">
        <f t="shared" si="2"/>
        <v>-120466459</v>
      </c>
      <c r="X49" s="41">
        <f t="shared" si="2"/>
        <v>-78784307</v>
      </c>
      <c r="Y49" s="41">
        <f t="shared" si="2"/>
        <v>-41682152</v>
      </c>
      <c r="Z49" s="42">
        <f>+IF(X49&lt;&gt;0,+(Y49/X49)*100,0)</f>
        <v>52.906668329265116</v>
      </c>
      <c r="AA49" s="39">
        <f>+AA33-AA48</f>
        <v>-78784301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-174257807</v>
      </c>
      <c r="D52" s="48">
        <f t="shared" si="3"/>
        <v>0</v>
      </c>
      <c r="E52" s="49">
        <f t="shared" si="3"/>
        <v>-80191169</v>
      </c>
      <c r="F52" s="50">
        <f t="shared" si="3"/>
        <v>-78784301</v>
      </c>
      <c r="G52" s="50">
        <f t="shared" si="3"/>
        <v>-17446630</v>
      </c>
      <c r="H52" s="50">
        <f t="shared" si="3"/>
        <v>-14507264</v>
      </c>
      <c r="I52" s="50">
        <f t="shared" si="3"/>
        <v>-10952464</v>
      </c>
      <c r="J52" s="50">
        <f t="shared" si="3"/>
        <v>-42906358</v>
      </c>
      <c r="K52" s="50">
        <f t="shared" si="3"/>
        <v>-9313598</v>
      </c>
      <c r="L52" s="50">
        <f t="shared" si="3"/>
        <v>-7124235</v>
      </c>
      <c r="M52" s="50">
        <f t="shared" si="3"/>
        <v>-9242040</v>
      </c>
      <c r="N52" s="50">
        <f t="shared" si="3"/>
        <v>-25679873</v>
      </c>
      <c r="O52" s="50">
        <f t="shared" si="3"/>
        <v>-9031737</v>
      </c>
      <c r="P52" s="50">
        <f t="shared" si="3"/>
        <v>-6885913</v>
      </c>
      <c r="Q52" s="50">
        <f t="shared" si="3"/>
        <v>-6826661</v>
      </c>
      <c r="R52" s="50">
        <f t="shared" si="3"/>
        <v>-22744311</v>
      </c>
      <c r="S52" s="50">
        <f t="shared" si="3"/>
        <v>-8807549</v>
      </c>
      <c r="T52" s="50">
        <f t="shared" si="3"/>
        <v>-7399668</v>
      </c>
      <c r="U52" s="50">
        <f t="shared" si="3"/>
        <v>-12928700</v>
      </c>
      <c r="V52" s="50">
        <f t="shared" si="3"/>
        <v>-29135917</v>
      </c>
      <c r="W52" s="50">
        <f t="shared" si="3"/>
        <v>-120466459</v>
      </c>
      <c r="X52" s="50">
        <f t="shared" si="3"/>
        <v>-78784307</v>
      </c>
      <c r="Y52" s="50">
        <f t="shared" si="3"/>
        <v>-41682152</v>
      </c>
      <c r="Z52" s="51">
        <f>+IF(X52&lt;&gt;0,+(Y52/X52)*100,0)</f>
        <v>52.906668329265116</v>
      </c>
      <c r="AA52" s="48">
        <f>SUM(AA49:AA51)</f>
        <v>-78784301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-174257807</v>
      </c>
      <c r="D54" s="54">
        <f>+D52-D53</f>
        <v>0</v>
      </c>
      <c r="E54" s="55">
        <f t="shared" si="4"/>
        <v>-80191169</v>
      </c>
      <c r="F54" s="56">
        <f t="shared" si="4"/>
        <v>-78784301</v>
      </c>
      <c r="G54" s="56">
        <f t="shared" si="4"/>
        <v>-17446630</v>
      </c>
      <c r="H54" s="56">
        <f t="shared" si="4"/>
        <v>-14507264</v>
      </c>
      <c r="I54" s="56">
        <f t="shared" si="4"/>
        <v>-10952464</v>
      </c>
      <c r="J54" s="56">
        <f t="shared" si="4"/>
        <v>-42906358</v>
      </c>
      <c r="K54" s="56">
        <f t="shared" si="4"/>
        <v>-9313598</v>
      </c>
      <c r="L54" s="56">
        <f t="shared" si="4"/>
        <v>-7124235</v>
      </c>
      <c r="M54" s="56">
        <f t="shared" si="4"/>
        <v>-9242040</v>
      </c>
      <c r="N54" s="56">
        <f t="shared" si="4"/>
        <v>-25679873</v>
      </c>
      <c r="O54" s="56">
        <f t="shared" si="4"/>
        <v>-9031737</v>
      </c>
      <c r="P54" s="56">
        <f t="shared" si="4"/>
        <v>-6885913</v>
      </c>
      <c r="Q54" s="56">
        <f t="shared" si="4"/>
        <v>-6826661</v>
      </c>
      <c r="R54" s="56">
        <f t="shared" si="4"/>
        <v>-22744311</v>
      </c>
      <c r="S54" s="56">
        <f t="shared" si="4"/>
        <v>-8807549</v>
      </c>
      <c r="T54" s="56">
        <f t="shared" si="4"/>
        <v>-7399668</v>
      </c>
      <c r="U54" s="56">
        <f t="shared" si="4"/>
        <v>-12928700</v>
      </c>
      <c r="V54" s="56">
        <f t="shared" si="4"/>
        <v>-29135917</v>
      </c>
      <c r="W54" s="56">
        <f t="shared" si="4"/>
        <v>-120466459</v>
      </c>
      <c r="X54" s="56">
        <f t="shared" si="4"/>
        <v>-78784307</v>
      </c>
      <c r="Y54" s="56">
        <f t="shared" si="4"/>
        <v>-41682152</v>
      </c>
      <c r="Z54" s="57">
        <f>+IF(X54&lt;&gt;0,+(Y54/X54)*100,0)</f>
        <v>52.906668329265116</v>
      </c>
      <c r="AA54" s="54">
        <f>+AA52-AA53</f>
        <v>-78784301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-174257807</v>
      </c>
      <c r="D57" s="48">
        <f>SUM(D54:D56)</f>
        <v>0</v>
      </c>
      <c r="E57" s="49">
        <f t="shared" si="5"/>
        <v>-80191169</v>
      </c>
      <c r="F57" s="50">
        <f t="shared" si="5"/>
        <v>-78784301</v>
      </c>
      <c r="G57" s="50">
        <f t="shared" si="5"/>
        <v>-17446630</v>
      </c>
      <c r="H57" s="50">
        <f t="shared" si="5"/>
        <v>-14507264</v>
      </c>
      <c r="I57" s="50">
        <f t="shared" si="5"/>
        <v>-10952464</v>
      </c>
      <c r="J57" s="50">
        <f t="shared" si="5"/>
        <v>-42906358</v>
      </c>
      <c r="K57" s="50">
        <f t="shared" si="5"/>
        <v>-9313598</v>
      </c>
      <c r="L57" s="50">
        <f t="shared" si="5"/>
        <v>-7124235</v>
      </c>
      <c r="M57" s="50">
        <f t="shared" si="5"/>
        <v>-9242040</v>
      </c>
      <c r="N57" s="50">
        <f t="shared" si="5"/>
        <v>-25679873</v>
      </c>
      <c r="O57" s="50">
        <f t="shared" si="5"/>
        <v>-9031737</v>
      </c>
      <c r="P57" s="50">
        <f t="shared" si="5"/>
        <v>-6885913</v>
      </c>
      <c r="Q57" s="50">
        <f t="shared" si="5"/>
        <v>-6826661</v>
      </c>
      <c r="R57" s="50">
        <f t="shared" si="5"/>
        <v>-22744311</v>
      </c>
      <c r="S57" s="50">
        <f t="shared" si="5"/>
        <v>-8807549</v>
      </c>
      <c r="T57" s="50">
        <f t="shared" si="5"/>
        <v>-7399668</v>
      </c>
      <c r="U57" s="50">
        <f t="shared" si="5"/>
        <v>-12928700</v>
      </c>
      <c r="V57" s="50">
        <f t="shared" si="5"/>
        <v>-29135917</v>
      </c>
      <c r="W57" s="50">
        <f t="shared" si="5"/>
        <v>-120466459</v>
      </c>
      <c r="X57" s="50">
        <f t="shared" si="5"/>
        <v>-78784307</v>
      </c>
      <c r="Y57" s="50">
        <f t="shared" si="5"/>
        <v>-41682152</v>
      </c>
      <c r="Z57" s="51">
        <f>+IF(X57&lt;&gt;0,+(Y57/X57)*100,0)</f>
        <v>52.906668329265116</v>
      </c>
      <c r="AA57" s="48">
        <f>SUM(AA54:AA56)</f>
        <v>-78784301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-174257807</v>
      </c>
      <c r="D60" s="65">
        <f>SUM(D57:D59)</f>
        <v>0</v>
      </c>
      <c r="E60" s="66">
        <f t="shared" si="6"/>
        <v>-80191169</v>
      </c>
      <c r="F60" s="67">
        <f t="shared" si="6"/>
        <v>-78784301</v>
      </c>
      <c r="G60" s="67">
        <f t="shared" si="6"/>
        <v>-17446630</v>
      </c>
      <c r="H60" s="67">
        <f t="shared" si="6"/>
        <v>-14507264</v>
      </c>
      <c r="I60" s="67">
        <f t="shared" si="6"/>
        <v>-10952464</v>
      </c>
      <c r="J60" s="67">
        <f t="shared" si="6"/>
        <v>-42906358</v>
      </c>
      <c r="K60" s="67">
        <f t="shared" si="6"/>
        <v>-9313598</v>
      </c>
      <c r="L60" s="67">
        <f t="shared" si="6"/>
        <v>-7124235</v>
      </c>
      <c r="M60" s="67">
        <f t="shared" si="6"/>
        <v>-9242040</v>
      </c>
      <c r="N60" s="67">
        <f t="shared" si="6"/>
        <v>-25679873</v>
      </c>
      <c r="O60" s="67">
        <f t="shared" si="6"/>
        <v>-9031737</v>
      </c>
      <c r="P60" s="67">
        <f t="shared" si="6"/>
        <v>-6885913</v>
      </c>
      <c r="Q60" s="67">
        <f t="shared" si="6"/>
        <v>-6826661</v>
      </c>
      <c r="R60" s="67">
        <f t="shared" si="6"/>
        <v>-22744311</v>
      </c>
      <c r="S60" s="67">
        <f t="shared" si="6"/>
        <v>-8807549</v>
      </c>
      <c r="T60" s="67">
        <f t="shared" si="6"/>
        <v>-7399668</v>
      </c>
      <c r="U60" s="67">
        <f t="shared" si="6"/>
        <v>-12928700</v>
      </c>
      <c r="V60" s="67">
        <f t="shared" si="6"/>
        <v>-29135917</v>
      </c>
      <c r="W60" s="67">
        <f t="shared" si="6"/>
        <v>-120466459</v>
      </c>
      <c r="X60" s="67">
        <f t="shared" si="6"/>
        <v>-78784307</v>
      </c>
      <c r="Y60" s="67">
        <f t="shared" si="6"/>
        <v>-41682152</v>
      </c>
      <c r="Z60" s="68">
        <f>+IF(X60&lt;&gt;0,+(Y60/X60)*100,0)</f>
        <v>52.906668329265116</v>
      </c>
      <c r="AA60" s="65">
        <f>SUM(AA57:AA59)</f>
        <v>-78784301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13533000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586019</v>
      </c>
      <c r="T10" s="22">
        <v>827307</v>
      </c>
      <c r="U10" s="22">
        <v>1897594</v>
      </c>
      <c r="V10" s="22">
        <v>3310920</v>
      </c>
      <c r="W10" s="22">
        <v>3310920</v>
      </c>
      <c r="X10" s="22">
        <v>13533000</v>
      </c>
      <c r="Y10" s="22">
        <v>-10222080</v>
      </c>
      <c r="Z10" s="23">
        <v>-75.534471292396361</v>
      </c>
      <c r="AA10" s="20">
        <v>13533000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13533000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13533000</v>
      </c>
      <c r="F33" s="31">
        <f t="shared" si="0"/>
        <v>13533000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586019</v>
      </c>
      <c r="T33" s="31">
        <f t="shared" si="0"/>
        <v>827307</v>
      </c>
      <c r="U33" s="31">
        <f t="shared" si="0"/>
        <v>1897594</v>
      </c>
      <c r="V33" s="31">
        <f t="shared" si="0"/>
        <v>3310920</v>
      </c>
      <c r="W33" s="31">
        <f t="shared" si="0"/>
        <v>3310920</v>
      </c>
      <c r="X33" s="31">
        <f t="shared" si="0"/>
        <v>13533000</v>
      </c>
      <c r="Y33" s="31">
        <f t="shared" si="0"/>
        <v>-10222080</v>
      </c>
      <c r="Z33" s="32">
        <f>+IF(X33&lt;&gt;0,+(Y33/X33)*100,0)</f>
        <v>-75.534471292396361</v>
      </c>
      <c r="AA33" s="29">
        <f>SUM(AA6:AA32)</f>
        <v>13533000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20032637</v>
      </c>
      <c r="D42" s="20"/>
      <c r="E42" s="21">
        <v>13533000</v>
      </c>
      <c r="F42" s="22">
        <v>13265994</v>
      </c>
      <c r="G42" s="22"/>
      <c r="H42" s="22">
        <v>1245432</v>
      </c>
      <c r="I42" s="22"/>
      <c r="J42" s="22">
        <v>1245432</v>
      </c>
      <c r="K42" s="22"/>
      <c r="L42" s="22">
        <v>1375051</v>
      </c>
      <c r="M42" s="22"/>
      <c r="N42" s="22">
        <v>1375051</v>
      </c>
      <c r="O42" s="22">
        <v>1226451</v>
      </c>
      <c r="P42" s="22">
        <v>1655272</v>
      </c>
      <c r="Q42" s="22">
        <v>800726</v>
      </c>
      <c r="R42" s="22">
        <v>3682449</v>
      </c>
      <c r="S42" s="22">
        <v>257300</v>
      </c>
      <c r="T42" s="22">
        <v>827307</v>
      </c>
      <c r="U42" s="22">
        <v>2558339</v>
      </c>
      <c r="V42" s="22">
        <v>3642946</v>
      </c>
      <c r="W42" s="22">
        <v>9945878</v>
      </c>
      <c r="X42" s="22">
        <v>13265994</v>
      </c>
      <c r="Y42" s="22">
        <v>-3320116</v>
      </c>
      <c r="Z42" s="23">
        <v>-25.027268970572425</v>
      </c>
      <c r="AA42" s="20">
        <v>13265994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79827</v>
      </c>
      <c r="D45" s="20"/>
      <c r="E45" s="21"/>
      <c r="F45" s="22"/>
      <c r="G45" s="22"/>
      <c r="H45" s="22"/>
      <c r="I45" s="22"/>
      <c r="J45" s="22"/>
      <c r="K45" s="22">
        <v>194</v>
      </c>
      <c r="L45" s="22"/>
      <c r="M45" s="22">
        <v>680</v>
      </c>
      <c r="N45" s="22">
        <v>874</v>
      </c>
      <c r="O45" s="22">
        <v>194</v>
      </c>
      <c r="P45" s="22">
        <v>194</v>
      </c>
      <c r="Q45" s="22"/>
      <c r="R45" s="22">
        <v>388</v>
      </c>
      <c r="S45" s="22"/>
      <c r="T45" s="22"/>
      <c r="U45" s="22"/>
      <c r="V45" s="22"/>
      <c r="W45" s="22">
        <v>1262</v>
      </c>
      <c r="X45" s="22"/>
      <c r="Y45" s="22">
        <v>1262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20112464</v>
      </c>
      <c r="D48" s="29">
        <f t="shared" ref="D48:Y48" si="1">SUM(D35:D47)</f>
        <v>0</v>
      </c>
      <c r="E48" s="30">
        <f t="shared" si="1"/>
        <v>13533000</v>
      </c>
      <c r="F48" s="31">
        <f t="shared" si="1"/>
        <v>13265994</v>
      </c>
      <c r="G48" s="31">
        <f t="shared" si="1"/>
        <v>0</v>
      </c>
      <c r="H48" s="31">
        <f t="shared" si="1"/>
        <v>1245432</v>
      </c>
      <c r="I48" s="31">
        <f t="shared" si="1"/>
        <v>0</v>
      </c>
      <c r="J48" s="31">
        <f t="shared" si="1"/>
        <v>1245432</v>
      </c>
      <c r="K48" s="31">
        <f t="shared" si="1"/>
        <v>194</v>
      </c>
      <c r="L48" s="31">
        <f t="shared" si="1"/>
        <v>1375051</v>
      </c>
      <c r="M48" s="31">
        <f t="shared" si="1"/>
        <v>680</v>
      </c>
      <c r="N48" s="31">
        <f t="shared" si="1"/>
        <v>1375925</v>
      </c>
      <c r="O48" s="31">
        <f t="shared" si="1"/>
        <v>1226645</v>
      </c>
      <c r="P48" s="31">
        <f t="shared" si="1"/>
        <v>1655466</v>
      </c>
      <c r="Q48" s="31">
        <f t="shared" si="1"/>
        <v>800726</v>
      </c>
      <c r="R48" s="31">
        <f t="shared" si="1"/>
        <v>3682837</v>
      </c>
      <c r="S48" s="31">
        <f t="shared" si="1"/>
        <v>257300</v>
      </c>
      <c r="T48" s="31">
        <f t="shared" si="1"/>
        <v>827307</v>
      </c>
      <c r="U48" s="31">
        <f t="shared" si="1"/>
        <v>2558339</v>
      </c>
      <c r="V48" s="31">
        <f t="shared" si="1"/>
        <v>3642946</v>
      </c>
      <c r="W48" s="31">
        <f t="shared" si="1"/>
        <v>9947140</v>
      </c>
      <c r="X48" s="31">
        <f t="shared" si="1"/>
        <v>13265994</v>
      </c>
      <c r="Y48" s="31">
        <f t="shared" si="1"/>
        <v>-3318854</v>
      </c>
      <c r="Z48" s="32">
        <f>+IF(X48&lt;&gt;0,+(Y48/X48)*100,0)</f>
        <v>-25.017755925413503</v>
      </c>
      <c r="AA48" s="29">
        <f>SUM(AA35:AA47)</f>
        <v>13265994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-20112464</v>
      </c>
      <c r="D49" s="39">
        <f t="shared" si="2"/>
        <v>0</v>
      </c>
      <c r="E49" s="40">
        <f t="shared" si="2"/>
        <v>0</v>
      </c>
      <c r="F49" s="41">
        <f t="shared" si="2"/>
        <v>267006</v>
      </c>
      <c r="G49" s="41">
        <f t="shared" si="2"/>
        <v>0</v>
      </c>
      <c r="H49" s="41">
        <f t="shared" si="2"/>
        <v>-1245432</v>
      </c>
      <c r="I49" s="41">
        <f t="shared" si="2"/>
        <v>0</v>
      </c>
      <c r="J49" s="41">
        <f t="shared" si="2"/>
        <v>-1245432</v>
      </c>
      <c r="K49" s="41">
        <f t="shared" si="2"/>
        <v>-194</v>
      </c>
      <c r="L49" s="41">
        <f t="shared" si="2"/>
        <v>-1375051</v>
      </c>
      <c r="M49" s="41">
        <f t="shared" si="2"/>
        <v>-680</v>
      </c>
      <c r="N49" s="41">
        <f t="shared" si="2"/>
        <v>-1375925</v>
      </c>
      <c r="O49" s="41">
        <f t="shared" si="2"/>
        <v>-1226645</v>
      </c>
      <c r="P49" s="41">
        <f t="shared" si="2"/>
        <v>-1655466</v>
      </c>
      <c r="Q49" s="41">
        <f t="shared" si="2"/>
        <v>-800726</v>
      </c>
      <c r="R49" s="41">
        <f t="shared" si="2"/>
        <v>-3682837</v>
      </c>
      <c r="S49" s="41">
        <f t="shared" si="2"/>
        <v>328719</v>
      </c>
      <c r="T49" s="41">
        <f t="shared" si="2"/>
        <v>0</v>
      </c>
      <c r="U49" s="41">
        <f t="shared" si="2"/>
        <v>-660745</v>
      </c>
      <c r="V49" s="41">
        <f t="shared" si="2"/>
        <v>-332026</v>
      </c>
      <c r="W49" s="41">
        <f t="shared" si="2"/>
        <v>-6636220</v>
      </c>
      <c r="X49" s="41">
        <f t="shared" si="2"/>
        <v>267006</v>
      </c>
      <c r="Y49" s="41">
        <f t="shared" si="2"/>
        <v>-6903226</v>
      </c>
      <c r="Z49" s="42">
        <f>+IF(X49&lt;&gt;0,+(Y49/X49)*100,0)</f>
        <v>-2585.4198033003004</v>
      </c>
      <c r="AA49" s="39">
        <f>+AA33-AA48</f>
        <v>267006</v>
      </c>
    </row>
    <row r="50" spans="1:27" x14ac:dyDescent="0.25">
      <c r="A50" s="43" t="s">
        <v>75</v>
      </c>
      <c r="B50" s="15" t="s">
        <v>32</v>
      </c>
      <c r="C50" s="20">
        <v>20032636</v>
      </c>
      <c r="D50" s="20"/>
      <c r="E50" s="21"/>
      <c r="F50" s="22"/>
      <c r="G50" s="22"/>
      <c r="H50" s="22">
        <v>1245432</v>
      </c>
      <c r="I50" s="22"/>
      <c r="J50" s="22">
        <v>1245432</v>
      </c>
      <c r="K50" s="22"/>
      <c r="L50" s="22">
        <v>1375051</v>
      </c>
      <c r="M50" s="22">
        <v>2482693</v>
      </c>
      <c r="N50" s="22">
        <v>3857744</v>
      </c>
      <c r="O50" s="22">
        <v>897731</v>
      </c>
      <c r="P50" s="22">
        <v>1655272</v>
      </c>
      <c r="Q50" s="22">
        <v>800726</v>
      </c>
      <c r="R50" s="22">
        <v>3353729</v>
      </c>
      <c r="S50" s="22"/>
      <c r="T50" s="22"/>
      <c r="U50" s="22"/>
      <c r="V50" s="22"/>
      <c r="W50" s="22">
        <v>8456905</v>
      </c>
      <c r="X50" s="22"/>
      <c r="Y50" s="22">
        <v>8456905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-79828</v>
      </c>
      <c r="D52" s="48">
        <f t="shared" si="3"/>
        <v>0</v>
      </c>
      <c r="E52" s="49">
        <f t="shared" si="3"/>
        <v>0</v>
      </c>
      <c r="F52" s="50">
        <f t="shared" si="3"/>
        <v>267006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-194</v>
      </c>
      <c r="L52" s="50">
        <f t="shared" si="3"/>
        <v>0</v>
      </c>
      <c r="M52" s="50">
        <f t="shared" si="3"/>
        <v>2482013</v>
      </c>
      <c r="N52" s="50">
        <f t="shared" si="3"/>
        <v>2481819</v>
      </c>
      <c r="O52" s="50">
        <f t="shared" si="3"/>
        <v>-328914</v>
      </c>
      <c r="P52" s="50">
        <f t="shared" si="3"/>
        <v>-194</v>
      </c>
      <c r="Q52" s="50">
        <f t="shared" si="3"/>
        <v>0</v>
      </c>
      <c r="R52" s="50">
        <f t="shared" si="3"/>
        <v>-329108</v>
      </c>
      <c r="S52" s="50">
        <f t="shared" si="3"/>
        <v>328719</v>
      </c>
      <c r="T52" s="50">
        <f t="shared" si="3"/>
        <v>0</v>
      </c>
      <c r="U52" s="50">
        <f t="shared" si="3"/>
        <v>-660745</v>
      </c>
      <c r="V52" s="50">
        <f t="shared" si="3"/>
        <v>-332026</v>
      </c>
      <c r="W52" s="50">
        <f t="shared" si="3"/>
        <v>1820685</v>
      </c>
      <c r="X52" s="50">
        <f t="shared" si="3"/>
        <v>267006</v>
      </c>
      <c r="Y52" s="50">
        <f t="shared" si="3"/>
        <v>1553679</v>
      </c>
      <c r="Z52" s="51">
        <f>+IF(X52&lt;&gt;0,+(Y52/X52)*100,0)</f>
        <v>581.88917102986443</v>
      </c>
      <c r="AA52" s="48">
        <f>SUM(AA49:AA51)</f>
        <v>267006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-79828</v>
      </c>
      <c r="D54" s="54">
        <f>+D52-D53</f>
        <v>0</v>
      </c>
      <c r="E54" s="55">
        <f t="shared" si="4"/>
        <v>0</v>
      </c>
      <c r="F54" s="56">
        <f t="shared" si="4"/>
        <v>267006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-194</v>
      </c>
      <c r="L54" s="56">
        <f t="shared" si="4"/>
        <v>0</v>
      </c>
      <c r="M54" s="56">
        <f t="shared" si="4"/>
        <v>2482013</v>
      </c>
      <c r="N54" s="56">
        <f t="shared" si="4"/>
        <v>2481819</v>
      </c>
      <c r="O54" s="56">
        <f t="shared" si="4"/>
        <v>-328914</v>
      </c>
      <c r="P54" s="56">
        <f t="shared" si="4"/>
        <v>-194</v>
      </c>
      <c r="Q54" s="56">
        <f t="shared" si="4"/>
        <v>0</v>
      </c>
      <c r="R54" s="56">
        <f t="shared" si="4"/>
        <v>-329108</v>
      </c>
      <c r="S54" s="56">
        <f t="shared" si="4"/>
        <v>328719</v>
      </c>
      <c r="T54" s="56">
        <f t="shared" si="4"/>
        <v>0</v>
      </c>
      <c r="U54" s="56">
        <f t="shared" si="4"/>
        <v>-660745</v>
      </c>
      <c r="V54" s="56">
        <f t="shared" si="4"/>
        <v>-332026</v>
      </c>
      <c r="W54" s="56">
        <f t="shared" si="4"/>
        <v>1820685</v>
      </c>
      <c r="X54" s="56">
        <f t="shared" si="4"/>
        <v>267006</v>
      </c>
      <c r="Y54" s="56">
        <f t="shared" si="4"/>
        <v>1553679</v>
      </c>
      <c r="Z54" s="57">
        <f>+IF(X54&lt;&gt;0,+(Y54/X54)*100,0)</f>
        <v>581.88917102986443</v>
      </c>
      <c r="AA54" s="54">
        <f>+AA52-AA53</f>
        <v>267006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-79828</v>
      </c>
      <c r="D57" s="48">
        <f>SUM(D54:D56)</f>
        <v>0</v>
      </c>
      <c r="E57" s="49">
        <f t="shared" si="5"/>
        <v>0</v>
      </c>
      <c r="F57" s="50">
        <f t="shared" si="5"/>
        <v>267006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-194</v>
      </c>
      <c r="L57" s="50">
        <f t="shared" si="5"/>
        <v>0</v>
      </c>
      <c r="M57" s="50">
        <f t="shared" si="5"/>
        <v>2482013</v>
      </c>
      <c r="N57" s="50">
        <f t="shared" si="5"/>
        <v>2481819</v>
      </c>
      <c r="O57" s="50">
        <f t="shared" si="5"/>
        <v>-328914</v>
      </c>
      <c r="P57" s="50">
        <f t="shared" si="5"/>
        <v>-194</v>
      </c>
      <c r="Q57" s="50">
        <f t="shared" si="5"/>
        <v>0</v>
      </c>
      <c r="R57" s="50">
        <f t="shared" si="5"/>
        <v>-329108</v>
      </c>
      <c r="S57" s="50">
        <f t="shared" si="5"/>
        <v>328719</v>
      </c>
      <c r="T57" s="50">
        <f t="shared" si="5"/>
        <v>0</v>
      </c>
      <c r="U57" s="50">
        <f t="shared" si="5"/>
        <v>-660745</v>
      </c>
      <c r="V57" s="50">
        <f t="shared" si="5"/>
        <v>-332026</v>
      </c>
      <c r="W57" s="50">
        <f t="shared" si="5"/>
        <v>1820685</v>
      </c>
      <c r="X57" s="50">
        <f t="shared" si="5"/>
        <v>267006</v>
      </c>
      <c r="Y57" s="50">
        <f t="shared" si="5"/>
        <v>1553679</v>
      </c>
      <c r="Z57" s="51">
        <f>+IF(X57&lt;&gt;0,+(Y57/X57)*100,0)</f>
        <v>581.88917102986443</v>
      </c>
      <c r="AA57" s="48">
        <f>SUM(AA54:AA56)</f>
        <v>267006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-79828</v>
      </c>
      <c r="D60" s="65">
        <f>SUM(D57:D59)</f>
        <v>0</v>
      </c>
      <c r="E60" s="66">
        <f t="shared" si="6"/>
        <v>0</v>
      </c>
      <c r="F60" s="67">
        <f t="shared" si="6"/>
        <v>267006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-194</v>
      </c>
      <c r="L60" s="67">
        <f t="shared" si="6"/>
        <v>0</v>
      </c>
      <c r="M60" s="67">
        <f t="shared" si="6"/>
        <v>2482013</v>
      </c>
      <c r="N60" s="67">
        <f t="shared" si="6"/>
        <v>2481819</v>
      </c>
      <c r="O60" s="67">
        <f t="shared" si="6"/>
        <v>-328914</v>
      </c>
      <c r="P60" s="67">
        <f t="shared" si="6"/>
        <v>-194</v>
      </c>
      <c r="Q60" s="67">
        <f t="shared" si="6"/>
        <v>0</v>
      </c>
      <c r="R60" s="67">
        <f t="shared" si="6"/>
        <v>-329108</v>
      </c>
      <c r="S60" s="67">
        <f t="shared" si="6"/>
        <v>328719</v>
      </c>
      <c r="T60" s="67">
        <f t="shared" si="6"/>
        <v>0</v>
      </c>
      <c r="U60" s="67">
        <f t="shared" si="6"/>
        <v>-660745</v>
      </c>
      <c r="V60" s="67">
        <f t="shared" si="6"/>
        <v>-332026</v>
      </c>
      <c r="W60" s="67">
        <f t="shared" si="6"/>
        <v>1820685</v>
      </c>
      <c r="X60" s="67">
        <f t="shared" si="6"/>
        <v>267006</v>
      </c>
      <c r="Y60" s="67">
        <f t="shared" si="6"/>
        <v>1553679</v>
      </c>
      <c r="Z60" s="68">
        <f>+IF(X60&lt;&gt;0,+(Y60/X60)*100,0)</f>
        <v>581.88917102986443</v>
      </c>
      <c r="AA60" s="65">
        <f>SUM(AA57:AA59)</f>
        <v>267006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3993844</v>
      </c>
      <c r="R10" s="22">
        <v>3993844</v>
      </c>
      <c r="S10" s="22">
        <v>-399831</v>
      </c>
      <c r="T10" s="22"/>
      <c r="U10" s="22"/>
      <c r="V10" s="22">
        <v>-399831</v>
      </c>
      <c r="W10" s="22">
        <v>3594013</v>
      </c>
      <c r="X10" s="22">
        <v>7801000</v>
      </c>
      <c r="Y10" s="22">
        <v>-4206987</v>
      </c>
      <c r="Z10" s="23">
        <v>-53.928816818356616</v>
      </c>
      <c r="AA10" s="20">
        <v>7801000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13043478</v>
      </c>
      <c r="D33" s="29">
        <f t="shared" ref="D33:Y33" si="0">SUM(D6:D32)</f>
        <v>0</v>
      </c>
      <c r="E33" s="30">
        <f t="shared" si="0"/>
        <v>7801000</v>
      </c>
      <c r="F33" s="31">
        <f t="shared" si="0"/>
        <v>7801000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3993844</v>
      </c>
      <c r="R33" s="31">
        <f t="shared" si="0"/>
        <v>3993844</v>
      </c>
      <c r="S33" s="31">
        <f t="shared" si="0"/>
        <v>-399831</v>
      </c>
      <c r="T33" s="31">
        <f t="shared" si="0"/>
        <v>0</v>
      </c>
      <c r="U33" s="31">
        <f t="shared" si="0"/>
        <v>0</v>
      </c>
      <c r="V33" s="31">
        <f t="shared" si="0"/>
        <v>-399831</v>
      </c>
      <c r="W33" s="31">
        <f t="shared" si="0"/>
        <v>3594013</v>
      </c>
      <c r="X33" s="31">
        <f t="shared" si="0"/>
        <v>7801000</v>
      </c>
      <c r="Y33" s="31">
        <f t="shared" si="0"/>
        <v>-4206987</v>
      </c>
      <c r="Z33" s="32">
        <f>+IF(X33&lt;&gt;0,+(Y33/X33)*100,0)</f>
        <v>-53.928816818356616</v>
      </c>
      <c r="AA33" s="29">
        <f>SUM(AA6:AA32)</f>
        <v>7801000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18742084</v>
      </c>
      <c r="D42" s="20"/>
      <c r="E42" s="21">
        <v>8235783</v>
      </c>
      <c r="F42" s="22">
        <v>12162890</v>
      </c>
      <c r="G42" s="22"/>
      <c r="H42" s="22">
        <v>449075</v>
      </c>
      <c r="I42" s="22"/>
      <c r="J42" s="22">
        <v>449075</v>
      </c>
      <c r="K42" s="22"/>
      <c r="L42" s="22"/>
      <c r="M42" s="22"/>
      <c r="N42" s="22"/>
      <c r="O42" s="22">
        <v>5785736</v>
      </c>
      <c r="P42" s="22"/>
      <c r="Q42" s="22">
        <v>-516436</v>
      </c>
      <c r="R42" s="22">
        <v>5269300</v>
      </c>
      <c r="S42" s="22">
        <v>188467</v>
      </c>
      <c r="T42" s="22"/>
      <c r="U42" s="22"/>
      <c r="V42" s="22">
        <v>188467</v>
      </c>
      <c r="W42" s="22">
        <v>5906842</v>
      </c>
      <c r="X42" s="22">
        <v>12162890</v>
      </c>
      <c r="Y42" s="22">
        <v>-6256048</v>
      </c>
      <c r="Z42" s="23">
        <v>-51.435538757647237</v>
      </c>
      <c r="AA42" s="20">
        <v>12162890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629608</v>
      </c>
      <c r="I43" s="22"/>
      <c r="J43" s="22">
        <v>629608</v>
      </c>
      <c r="K43" s="22">
        <v>1345585</v>
      </c>
      <c r="L43" s="22"/>
      <c r="M43" s="22">
        <v>3810543</v>
      </c>
      <c r="N43" s="22">
        <v>5156128</v>
      </c>
      <c r="O43" s="22">
        <v>-5785736</v>
      </c>
      <c r="P43" s="22">
        <v>2665109</v>
      </c>
      <c r="Q43" s="22">
        <v>353248</v>
      </c>
      <c r="R43" s="22">
        <v>-2767379</v>
      </c>
      <c r="S43" s="22"/>
      <c r="T43" s="22"/>
      <c r="U43" s="22"/>
      <c r="V43" s="22"/>
      <c r="W43" s="22">
        <v>3018357</v>
      </c>
      <c r="X43" s="22"/>
      <c r="Y43" s="22">
        <v>3018357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18742084</v>
      </c>
      <c r="D48" s="29">
        <f t="shared" ref="D48:Y48" si="1">SUM(D35:D47)</f>
        <v>0</v>
      </c>
      <c r="E48" s="30">
        <f t="shared" si="1"/>
        <v>8235783</v>
      </c>
      <c r="F48" s="31">
        <f t="shared" si="1"/>
        <v>12162890</v>
      </c>
      <c r="G48" s="31">
        <f t="shared" si="1"/>
        <v>0</v>
      </c>
      <c r="H48" s="31">
        <f t="shared" si="1"/>
        <v>1078683</v>
      </c>
      <c r="I48" s="31">
        <f t="shared" si="1"/>
        <v>0</v>
      </c>
      <c r="J48" s="31">
        <f t="shared" si="1"/>
        <v>1078683</v>
      </c>
      <c r="K48" s="31">
        <f t="shared" si="1"/>
        <v>1345585</v>
      </c>
      <c r="L48" s="31">
        <f t="shared" si="1"/>
        <v>0</v>
      </c>
      <c r="M48" s="31">
        <f t="shared" si="1"/>
        <v>3810543</v>
      </c>
      <c r="N48" s="31">
        <f t="shared" si="1"/>
        <v>5156128</v>
      </c>
      <c r="O48" s="31">
        <f t="shared" si="1"/>
        <v>0</v>
      </c>
      <c r="P48" s="31">
        <f t="shared" si="1"/>
        <v>2665109</v>
      </c>
      <c r="Q48" s="31">
        <f t="shared" si="1"/>
        <v>-163188</v>
      </c>
      <c r="R48" s="31">
        <f t="shared" si="1"/>
        <v>2501921</v>
      </c>
      <c r="S48" s="31">
        <f t="shared" si="1"/>
        <v>188467</v>
      </c>
      <c r="T48" s="31">
        <f t="shared" si="1"/>
        <v>0</v>
      </c>
      <c r="U48" s="31">
        <f t="shared" si="1"/>
        <v>0</v>
      </c>
      <c r="V48" s="31">
        <f t="shared" si="1"/>
        <v>188467</v>
      </c>
      <c r="W48" s="31">
        <f t="shared" si="1"/>
        <v>8925199</v>
      </c>
      <c r="X48" s="31">
        <f t="shared" si="1"/>
        <v>12162890</v>
      </c>
      <c r="Y48" s="31">
        <f t="shared" si="1"/>
        <v>-3237691</v>
      </c>
      <c r="Z48" s="32">
        <f>+IF(X48&lt;&gt;0,+(Y48/X48)*100,0)</f>
        <v>-26.61942186437598</v>
      </c>
      <c r="AA48" s="29">
        <f>SUM(AA35:AA47)</f>
        <v>12162890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-5698606</v>
      </c>
      <c r="D49" s="39">
        <f t="shared" si="2"/>
        <v>0</v>
      </c>
      <c r="E49" s="40">
        <f t="shared" si="2"/>
        <v>-434783</v>
      </c>
      <c r="F49" s="41">
        <f t="shared" si="2"/>
        <v>-4361890</v>
      </c>
      <c r="G49" s="41">
        <f t="shared" si="2"/>
        <v>0</v>
      </c>
      <c r="H49" s="41">
        <f t="shared" si="2"/>
        <v>-1078683</v>
      </c>
      <c r="I49" s="41">
        <f t="shared" si="2"/>
        <v>0</v>
      </c>
      <c r="J49" s="41">
        <f t="shared" si="2"/>
        <v>-1078683</v>
      </c>
      <c r="K49" s="41">
        <f t="shared" si="2"/>
        <v>-1345585</v>
      </c>
      <c r="L49" s="41">
        <f t="shared" si="2"/>
        <v>0</v>
      </c>
      <c r="M49" s="41">
        <f t="shared" si="2"/>
        <v>-3810543</v>
      </c>
      <c r="N49" s="41">
        <f t="shared" si="2"/>
        <v>-5156128</v>
      </c>
      <c r="O49" s="41">
        <f t="shared" si="2"/>
        <v>0</v>
      </c>
      <c r="P49" s="41">
        <f t="shared" si="2"/>
        <v>-2665109</v>
      </c>
      <c r="Q49" s="41">
        <f t="shared" si="2"/>
        <v>4157032</v>
      </c>
      <c r="R49" s="41">
        <f t="shared" si="2"/>
        <v>1491923</v>
      </c>
      <c r="S49" s="41">
        <f t="shared" si="2"/>
        <v>-588298</v>
      </c>
      <c r="T49" s="41">
        <f t="shared" si="2"/>
        <v>0</v>
      </c>
      <c r="U49" s="41">
        <f t="shared" si="2"/>
        <v>0</v>
      </c>
      <c r="V49" s="41">
        <f t="shared" si="2"/>
        <v>-588298</v>
      </c>
      <c r="W49" s="41">
        <f t="shared" si="2"/>
        <v>-5331186</v>
      </c>
      <c r="X49" s="41">
        <f t="shared" si="2"/>
        <v>-4361890</v>
      </c>
      <c r="Y49" s="41">
        <f t="shared" si="2"/>
        <v>-969296</v>
      </c>
      <c r="Z49" s="42">
        <f>+IF(X49&lt;&gt;0,+(Y49/X49)*100,0)</f>
        <v>22.221926733594842</v>
      </c>
      <c r="AA49" s="39">
        <f>+AA33-AA48</f>
        <v>-4361890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-5698606</v>
      </c>
      <c r="D52" s="48">
        <f t="shared" si="3"/>
        <v>0</v>
      </c>
      <c r="E52" s="49">
        <f t="shared" si="3"/>
        <v>-434783</v>
      </c>
      <c r="F52" s="50">
        <f t="shared" si="3"/>
        <v>-4361890</v>
      </c>
      <c r="G52" s="50">
        <f t="shared" si="3"/>
        <v>0</v>
      </c>
      <c r="H52" s="50">
        <f t="shared" si="3"/>
        <v>-1078683</v>
      </c>
      <c r="I52" s="50">
        <f t="shared" si="3"/>
        <v>0</v>
      </c>
      <c r="J52" s="50">
        <f t="shared" si="3"/>
        <v>-1078683</v>
      </c>
      <c r="K52" s="50">
        <f t="shared" si="3"/>
        <v>-1345585</v>
      </c>
      <c r="L52" s="50">
        <f t="shared" si="3"/>
        <v>0</v>
      </c>
      <c r="M52" s="50">
        <f t="shared" si="3"/>
        <v>-3810543</v>
      </c>
      <c r="N52" s="50">
        <f t="shared" si="3"/>
        <v>-5156128</v>
      </c>
      <c r="O52" s="50">
        <f t="shared" si="3"/>
        <v>0</v>
      </c>
      <c r="P52" s="50">
        <f t="shared" si="3"/>
        <v>-2665109</v>
      </c>
      <c r="Q52" s="50">
        <f t="shared" si="3"/>
        <v>4157032</v>
      </c>
      <c r="R52" s="50">
        <f t="shared" si="3"/>
        <v>1491923</v>
      </c>
      <c r="S52" s="50">
        <f t="shared" si="3"/>
        <v>-588298</v>
      </c>
      <c r="T52" s="50">
        <f t="shared" si="3"/>
        <v>0</v>
      </c>
      <c r="U52" s="50">
        <f t="shared" si="3"/>
        <v>0</v>
      </c>
      <c r="V52" s="50">
        <f t="shared" si="3"/>
        <v>-588298</v>
      </c>
      <c r="W52" s="50">
        <f t="shared" si="3"/>
        <v>-5331186</v>
      </c>
      <c r="X52" s="50">
        <f t="shared" si="3"/>
        <v>-4361890</v>
      </c>
      <c r="Y52" s="50">
        <f t="shared" si="3"/>
        <v>-969296</v>
      </c>
      <c r="Z52" s="51">
        <f>+IF(X52&lt;&gt;0,+(Y52/X52)*100,0)</f>
        <v>22.221926733594842</v>
      </c>
      <c r="AA52" s="48">
        <f>SUM(AA49:AA51)</f>
        <v>-4361890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-5698606</v>
      </c>
      <c r="D54" s="54">
        <f>+D52-D53</f>
        <v>0</v>
      </c>
      <c r="E54" s="55">
        <f t="shared" si="4"/>
        <v>-434783</v>
      </c>
      <c r="F54" s="56">
        <f t="shared" si="4"/>
        <v>-4361890</v>
      </c>
      <c r="G54" s="56">
        <f t="shared" si="4"/>
        <v>0</v>
      </c>
      <c r="H54" s="56">
        <f t="shared" si="4"/>
        <v>-1078683</v>
      </c>
      <c r="I54" s="56">
        <f t="shared" si="4"/>
        <v>0</v>
      </c>
      <c r="J54" s="56">
        <f t="shared" si="4"/>
        <v>-1078683</v>
      </c>
      <c r="K54" s="56">
        <f t="shared" si="4"/>
        <v>-1345585</v>
      </c>
      <c r="L54" s="56">
        <f t="shared" si="4"/>
        <v>0</v>
      </c>
      <c r="M54" s="56">
        <f t="shared" si="4"/>
        <v>-3810543</v>
      </c>
      <c r="N54" s="56">
        <f t="shared" si="4"/>
        <v>-5156128</v>
      </c>
      <c r="O54" s="56">
        <f t="shared" si="4"/>
        <v>0</v>
      </c>
      <c r="P54" s="56">
        <f t="shared" si="4"/>
        <v>-2665109</v>
      </c>
      <c r="Q54" s="56">
        <f t="shared" si="4"/>
        <v>4157032</v>
      </c>
      <c r="R54" s="56">
        <f t="shared" si="4"/>
        <v>1491923</v>
      </c>
      <c r="S54" s="56">
        <f t="shared" si="4"/>
        <v>-588298</v>
      </c>
      <c r="T54" s="56">
        <f t="shared" si="4"/>
        <v>0</v>
      </c>
      <c r="U54" s="56">
        <f t="shared" si="4"/>
        <v>0</v>
      </c>
      <c r="V54" s="56">
        <f t="shared" si="4"/>
        <v>-588298</v>
      </c>
      <c r="W54" s="56">
        <f t="shared" si="4"/>
        <v>-5331186</v>
      </c>
      <c r="X54" s="56">
        <f t="shared" si="4"/>
        <v>-4361890</v>
      </c>
      <c r="Y54" s="56">
        <f t="shared" si="4"/>
        <v>-969296</v>
      </c>
      <c r="Z54" s="57">
        <f>+IF(X54&lt;&gt;0,+(Y54/X54)*100,0)</f>
        <v>22.221926733594842</v>
      </c>
      <c r="AA54" s="54">
        <f>+AA52-AA53</f>
        <v>-4361890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-5698606</v>
      </c>
      <c r="D57" s="48">
        <f>SUM(D54:D56)</f>
        <v>0</v>
      </c>
      <c r="E57" s="49">
        <f t="shared" si="5"/>
        <v>-434783</v>
      </c>
      <c r="F57" s="50">
        <f t="shared" si="5"/>
        <v>-4361890</v>
      </c>
      <c r="G57" s="50">
        <f t="shared" si="5"/>
        <v>0</v>
      </c>
      <c r="H57" s="50">
        <f t="shared" si="5"/>
        <v>-1078683</v>
      </c>
      <c r="I57" s="50">
        <f t="shared" si="5"/>
        <v>0</v>
      </c>
      <c r="J57" s="50">
        <f t="shared" si="5"/>
        <v>-1078683</v>
      </c>
      <c r="K57" s="50">
        <f t="shared" si="5"/>
        <v>-1345585</v>
      </c>
      <c r="L57" s="50">
        <f t="shared" si="5"/>
        <v>0</v>
      </c>
      <c r="M57" s="50">
        <f t="shared" si="5"/>
        <v>-3810543</v>
      </c>
      <c r="N57" s="50">
        <f t="shared" si="5"/>
        <v>-5156128</v>
      </c>
      <c r="O57" s="50">
        <f t="shared" si="5"/>
        <v>0</v>
      </c>
      <c r="P57" s="50">
        <f t="shared" si="5"/>
        <v>-2665109</v>
      </c>
      <c r="Q57" s="50">
        <f t="shared" si="5"/>
        <v>4157032</v>
      </c>
      <c r="R57" s="50">
        <f t="shared" si="5"/>
        <v>1491923</v>
      </c>
      <c r="S57" s="50">
        <f t="shared" si="5"/>
        <v>-588298</v>
      </c>
      <c r="T57" s="50">
        <f t="shared" si="5"/>
        <v>0</v>
      </c>
      <c r="U57" s="50">
        <f t="shared" si="5"/>
        <v>0</v>
      </c>
      <c r="V57" s="50">
        <f t="shared" si="5"/>
        <v>-588298</v>
      </c>
      <c r="W57" s="50">
        <f t="shared" si="5"/>
        <v>-5331186</v>
      </c>
      <c r="X57" s="50">
        <f t="shared" si="5"/>
        <v>-4361890</v>
      </c>
      <c r="Y57" s="50">
        <f t="shared" si="5"/>
        <v>-969296</v>
      </c>
      <c r="Z57" s="51">
        <f>+IF(X57&lt;&gt;0,+(Y57/X57)*100,0)</f>
        <v>22.221926733594842</v>
      </c>
      <c r="AA57" s="48">
        <f>SUM(AA54:AA56)</f>
        <v>-4361890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-5698606</v>
      </c>
      <c r="D60" s="65">
        <f>SUM(D57:D59)</f>
        <v>0</v>
      </c>
      <c r="E60" s="66">
        <f t="shared" si="6"/>
        <v>-434783</v>
      </c>
      <c r="F60" s="67">
        <f t="shared" si="6"/>
        <v>-4361890</v>
      </c>
      <c r="G60" s="67">
        <f t="shared" si="6"/>
        <v>0</v>
      </c>
      <c r="H60" s="67">
        <f t="shared" si="6"/>
        <v>-1078683</v>
      </c>
      <c r="I60" s="67">
        <f t="shared" si="6"/>
        <v>0</v>
      </c>
      <c r="J60" s="67">
        <f t="shared" si="6"/>
        <v>-1078683</v>
      </c>
      <c r="K60" s="67">
        <f t="shared" si="6"/>
        <v>-1345585</v>
      </c>
      <c r="L60" s="67">
        <f t="shared" si="6"/>
        <v>0</v>
      </c>
      <c r="M60" s="67">
        <f t="shared" si="6"/>
        <v>-3810543</v>
      </c>
      <c r="N60" s="67">
        <f t="shared" si="6"/>
        <v>-5156128</v>
      </c>
      <c r="O60" s="67">
        <f t="shared" si="6"/>
        <v>0</v>
      </c>
      <c r="P60" s="67">
        <f t="shared" si="6"/>
        <v>-2665109</v>
      </c>
      <c r="Q60" s="67">
        <f t="shared" si="6"/>
        <v>4157032</v>
      </c>
      <c r="R60" s="67">
        <f t="shared" si="6"/>
        <v>1491923</v>
      </c>
      <c r="S60" s="67">
        <f t="shared" si="6"/>
        <v>-588298</v>
      </c>
      <c r="T60" s="67">
        <f t="shared" si="6"/>
        <v>0</v>
      </c>
      <c r="U60" s="67">
        <f t="shared" si="6"/>
        <v>0</v>
      </c>
      <c r="V60" s="67">
        <f t="shared" si="6"/>
        <v>-588298</v>
      </c>
      <c r="W60" s="67">
        <f t="shared" si="6"/>
        <v>-5331186</v>
      </c>
      <c r="X60" s="67">
        <f t="shared" si="6"/>
        <v>-4361890</v>
      </c>
      <c r="Y60" s="67">
        <f t="shared" si="6"/>
        <v>-969296</v>
      </c>
      <c r="Z60" s="68">
        <f>+IF(X60&lt;&gt;0,+(Y60/X60)*100,0)</f>
        <v>22.221926733594842</v>
      </c>
      <c r="AA60" s="65">
        <f>SUM(AA57:AA59)</f>
        <v>-4361890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1059789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3229922</v>
      </c>
      <c r="D42" s="20"/>
      <c r="E42" s="21">
        <v>129875</v>
      </c>
      <c r="F42" s="22">
        <v>156326</v>
      </c>
      <c r="G42" s="22"/>
      <c r="H42" s="22"/>
      <c r="I42" s="22"/>
      <c r="J42" s="22"/>
      <c r="K42" s="22"/>
      <c r="L42" s="22"/>
      <c r="M42" s="22">
        <v>693661</v>
      </c>
      <c r="N42" s="22">
        <v>693661</v>
      </c>
      <c r="O42" s="22"/>
      <c r="P42" s="22"/>
      <c r="Q42" s="22"/>
      <c r="R42" s="22"/>
      <c r="S42" s="22"/>
      <c r="T42" s="22"/>
      <c r="U42" s="22"/>
      <c r="V42" s="22"/>
      <c r="W42" s="22">
        <v>693661</v>
      </c>
      <c r="X42" s="22">
        <v>156324</v>
      </c>
      <c r="Y42" s="22">
        <v>537337</v>
      </c>
      <c r="Z42" s="23">
        <v>343.73288810419382</v>
      </c>
      <c r="AA42" s="20">
        <v>156326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</v>
      </c>
      <c r="F45" s="22">
        <v>1565217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1565220</v>
      </c>
      <c r="Y45" s="22">
        <v>-1565220</v>
      </c>
      <c r="Z45" s="23">
        <v>-100</v>
      </c>
      <c r="AA45" s="20">
        <v>1565217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4289711</v>
      </c>
      <c r="D48" s="29">
        <f t="shared" ref="D48:Y48" si="1">SUM(D35:D47)</f>
        <v>0</v>
      </c>
      <c r="E48" s="30">
        <f t="shared" si="1"/>
        <v>3129875</v>
      </c>
      <c r="F48" s="31">
        <f t="shared" si="1"/>
        <v>1721543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693661</v>
      </c>
      <c r="N48" s="31">
        <f t="shared" si="1"/>
        <v>693661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693661</v>
      </c>
      <c r="X48" s="31">
        <f t="shared" si="1"/>
        <v>1721544</v>
      </c>
      <c r="Y48" s="31">
        <f t="shared" si="1"/>
        <v>-1027883</v>
      </c>
      <c r="Z48" s="32">
        <f>+IF(X48&lt;&gt;0,+(Y48/X48)*100,0)</f>
        <v>-59.707042050624324</v>
      </c>
      <c r="AA48" s="29">
        <f>SUM(AA35:AA47)</f>
        <v>1721543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-4289711</v>
      </c>
      <c r="D49" s="39">
        <f t="shared" si="2"/>
        <v>0</v>
      </c>
      <c r="E49" s="40">
        <f t="shared" si="2"/>
        <v>-3129875</v>
      </c>
      <c r="F49" s="41">
        <f t="shared" si="2"/>
        <v>-1721543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-693661</v>
      </c>
      <c r="N49" s="41">
        <f t="shared" si="2"/>
        <v>-693661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-693661</v>
      </c>
      <c r="X49" s="41">
        <f t="shared" si="2"/>
        <v>-1721544</v>
      </c>
      <c r="Y49" s="41">
        <f t="shared" si="2"/>
        <v>1027883</v>
      </c>
      <c r="Z49" s="42">
        <f>+IF(X49&lt;&gt;0,+(Y49/X49)*100,0)</f>
        <v>-59.707042050624324</v>
      </c>
      <c r="AA49" s="39">
        <f>+AA33-AA48</f>
        <v>-1721543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-4289711</v>
      </c>
      <c r="D52" s="48">
        <f t="shared" si="3"/>
        <v>0</v>
      </c>
      <c r="E52" s="49">
        <f t="shared" si="3"/>
        <v>-3129875</v>
      </c>
      <c r="F52" s="50">
        <f t="shared" si="3"/>
        <v>-1721543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-693661</v>
      </c>
      <c r="N52" s="50">
        <f t="shared" si="3"/>
        <v>-693661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-693661</v>
      </c>
      <c r="X52" s="50">
        <f t="shared" si="3"/>
        <v>-1721544</v>
      </c>
      <c r="Y52" s="50">
        <f t="shared" si="3"/>
        <v>1027883</v>
      </c>
      <c r="Z52" s="51">
        <f>+IF(X52&lt;&gt;0,+(Y52/X52)*100,0)</f>
        <v>-59.707042050624324</v>
      </c>
      <c r="AA52" s="48">
        <f>SUM(AA49:AA51)</f>
        <v>-1721543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-4289711</v>
      </c>
      <c r="D54" s="54">
        <f>+D52-D53</f>
        <v>0</v>
      </c>
      <c r="E54" s="55">
        <f t="shared" si="4"/>
        <v>-3129875</v>
      </c>
      <c r="F54" s="56">
        <f t="shared" si="4"/>
        <v>-1721543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-693661</v>
      </c>
      <c r="N54" s="56">
        <f t="shared" si="4"/>
        <v>-693661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-693661</v>
      </c>
      <c r="X54" s="56">
        <f t="shared" si="4"/>
        <v>-1721544</v>
      </c>
      <c r="Y54" s="56">
        <f t="shared" si="4"/>
        <v>1027883</v>
      </c>
      <c r="Z54" s="57">
        <f>+IF(X54&lt;&gt;0,+(Y54/X54)*100,0)</f>
        <v>-59.707042050624324</v>
      </c>
      <c r="AA54" s="54">
        <f>+AA52-AA53</f>
        <v>-1721543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-4289711</v>
      </c>
      <c r="D57" s="48">
        <f>SUM(D54:D56)</f>
        <v>0</v>
      </c>
      <c r="E57" s="49">
        <f t="shared" si="5"/>
        <v>-3129875</v>
      </c>
      <c r="F57" s="50">
        <f t="shared" si="5"/>
        <v>-1721543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-693661</v>
      </c>
      <c r="N57" s="50">
        <f t="shared" si="5"/>
        <v>-693661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-693661</v>
      </c>
      <c r="X57" s="50">
        <f t="shared" si="5"/>
        <v>-1721544</v>
      </c>
      <c r="Y57" s="50">
        <f t="shared" si="5"/>
        <v>1027883</v>
      </c>
      <c r="Z57" s="51">
        <f>+IF(X57&lt;&gt;0,+(Y57/X57)*100,0)</f>
        <v>-59.707042050624324</v>
      </c>
      <c r="AA57" s="48">
        <f>SUM(AA54:AA56)</f>
        <v>-1721543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-4289711</v>
      </c>
      <c r="D60" s="65">
        <f>SUM(D57:D59)</f>
        <v>0</v>
      </c>
      <c r="E60" s="66">
        <f t="shared" si="6"/>
        <v>-3129875</v>
      </c>
      <c r="F60" s="67">
        <f t="shared" si="6"/>
        <v>-1721543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-693661</v>
      </c>
      <c r="N60" s="67">
        <f t="shared" si="6"/>
        <v>-693661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-693661</v>
      </c>
      <c r="X60" s="67">
        <f t="shared" si="6"/>
        <v>-1721544</v>
      </c>
      <c r="Y60" s="67">
        <f t="shared" si="6"/>
        <v>1027883</v>
      </c>
      <c r="Z60" s="68">
        <f>+IF(X60&lt;&gt;0,+(Y60/X60)*100,0)</f>
        <v>-59.707042050624324</v>
      </c>
      <c r="AA60" s="65">
        <f>SUM(AA57:AA59)</f>
        <v>-1721543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7452560</v>
      </c>
      <c r="G6" s="22">
        <v>373766</v>
      </c>
      <c r="H6" s="22">
        <v>388434</v>
      </c>
      <c r="I6" s="22">
        <v>470498</v>
      </c>
      <c r="J6" s="22">
        <v>1232698</v>
      </c>
      <c r="K6" s="22">
        <v>517892</v>
      </c>
      <c r="L6" s="22">
        <v>473496</v>
      </c>
      <c r="M6" s="22">
        <v>747429</v>
      </c>
      <c r="N6" s="22">
        <v>1738817</v>
      </c>
      <c r="O6" s="22">
        <v>851444</v>
      </c>
      <c r="P6" s="22">
        <v>819881</v>
      </c>
      <c r="Q6" s="22">
        <v>949364</v>
      </c>
      <c r="R6" s="22">
        <v>2620689</v>
      </c>
      <c r="S6" s="22">
        <v>986017</v>
      </c>
      <c r="T6" s="22">
        <v>981749</v>
      </c>
      <c r="U6" s="22"/>
      <c r="V6" s="22">
        <v>1967766</v>
      </c>
      <c r="W6" s="22">
        <v>7559970</v>
      </c>
      <c r="X6" s="22">
        <v>7452560</v>
      </c>
      <c r="Y6" s="22">
        <v>107410</v>
      </c>
      <c r="Z6" s="23">
        <v>1.4412497182176325</v>
      </c>
      <c r="AA6" s="20">
        <v>7452560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4817600</v>
      </c>
      <c r="D33" s="29">
        <f t="shared" ref="D33:Y33" si="0">SUM(D6:D32)</f>
        <v>0</v>
      </c>
      <c r="E33" s="30">
        <f t="shared" si="0"/>
        <v>6452560</v>
      </c>
      <c r="F33" s="31">
        <f t="shared" si="0"/>
        <v>7452560</v>
      </c>
      <c r="G33" s="31">
        <f t="shared" si="0"/>
        <v>373766</v>
      </c>
      <c r="H33" s="31">
        <f t="shared" si="0"/>
        <v>388434</v>
      </c>
      <c r="I33" s="31">
        <f t="shared" si="0"/>
        <v>470498</v>
      </c>
      <c r="J33" s="31">
        <f t="shared" si="0"/>
        <v>1232698</v>
      </c>
      <c r="K33" s="31">
        <f t="shared" si="0"/>
        <v>517892</v>
      </c>
      <c r="L33" s="31">
        <f t="shared" si="0"/>
        <v>473496</v>
      </c>
      <c r="M33" s="31">
        <f t="shared" si="0"/>
        <v>747429</v>
      </c>
      <c r="N33" s="31">
        <f t="shared" si="0"/>
        <v>1738817</v>
      </c>
      <c r="O33" s="31">
        <f t="shared" si="0"/>
        <v>851444</v>
      </c>
      <c r="P33" s="31">
        <f t="shared" si="0"/>
        <v>819881</v>
      </c>
      <c r="Q33" s="31">
        <f t="shared" si="0"/>
        <v>949364</v>
      </c>
      <c r="R33" s="31">
        <f t="shared" si="0"/>
        <v>2620689</v>
      </c>
      <c r="S33" s="31">
        <f t="shared" si="0"/>
        <v>986017</v>
      </c>
      <c r="T33" s="31">
        <f t="shared" si="0"/>
        <v>981749</v>
      </c>
      <c r="U33" s="31">
        <f t="shared" si="0"/>
        <v>0</v>
      </c>
      <c r="V33" s="31">
        <f t="shared" si="0"/>
        <v>1967766</v>
      </c>
      <c r="W33" s="31">
        <f t="shared" si="0"/>
        <v>7559970</v>
      </c>
      <c r="X33" s="31">
        <f t="shared" si="0"/>
        <v>7452560</v>
      </c>
      <c r="Y33" s="31">
        <f t="shared" si="0"/>
        <v>107410</v>
      </c>
      <c r="Z33" s="32">
        <f>+IF(X33&lt;&gt;0,+(Y33/X33)*100,0)</f>
        <v>1.4412497182176325</v>
      </c>
      <c r="AA33" s="29">
        <f>SUM(AA6:AA32)</f>
        <v>7452560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28229517</v>
      </c>
      <c r="D37" s="20"/>
      <c r="E37" s="21">
        <v>26034901</v>
      </c>
      <c r="F37" s="22">
        <v>26034901</v>
      </c>
      <c r="G37" s="22">
        <v>2563481</v>
      </c>
      <c r="H37" s="22"/>
      <c r="I37" s="22">
        <v>5142657</v>
      </c>
      <c r="J37" s="22">
        <v>7706138</v>
      </c>
      <c r="K37" s="22">
        <v>3528601</v>
      </c>
      <c r="L37" s="22">
        <v>2608696</v>
      </c>
      <c r="M37" s="22"/>
      <c r="N37" s="22">
        <v>6137297</v>
      </c>
      <c r="O37" s="22">
        <v>1739130</v>
      </c>
      <c r="P37" s="22">
        <v>2759701</v>
      </c>
      <c r="Q37" s="22">
        <v>869565</v>
      </c>
      <c r="R37" s="22">
        <v>5368396</v>
      </c>
      <c r="S37" s="22">
        <v>1739130</v>
      </c>
      <c r="T37" s="22"/>
      <c r="U37" s="22"/>
      <c r="V37" s="22">
        <v>1739130</v>
      </c>
      <c r="W37" s="22">
        <v>20950961</v>
      </c>
      <c r="X37" s="22">
        <v>26034901</v>
      </c>
      <c r="Y37" s="22">
        <v>-5083940</v>
      </c>
      <c r="Z37" s="23">
        <v>-19.527402850504405</v>
      </c>
      <c r="AA37" s="20">
        <v>26034901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4500000</v>
      </c>
      <c r="F42" s="22">
        <v>10500000</v>
      </c>
      <c r="G42" s="22"/>
      <c r="H42" s="22"/>
      <c r="I42" s="22">
        <v>733348</v>
      </c>
      <c r="J42" s="22">
        <v>733348</v>
      </c>
      <c r="K42" s="22">
        <v>257900</v>
      </c>
      <c r="L42" s="22">
        <v>362500</v>
      </c>
      <c r="M42" s="22">
        <v>3911321</v>
      </c>
      <c r="N42" s="22">
        <v>4531721</v>
      </c>
      <c r="O42" s="22"/>
      <c r="P42" s="22"/>
      <c r="Q42" s="22">
        <v>2445220</v>
      </c>
      <c r="R42" s="22">
        <v>2445220</v>
      </c>
      <c r="S42" s="22">
        <v>1520160</v>
      </c>
      <c r="T42" s="22"/>
      <c r="U42" s="22"/>
      <c r="V42" s="22">
        <v>1520160</v>
      </c>
      <c r="W42" s="22">
        <v>9230449</v>
      </c>
      <c r="X42" s="22">
        <v>10500000</v>
      </c>
      <c r="Y42" s="22">
        <v>-1269551</v>
      </c>
      <c r="Z42" s="23">
        <v>-12.090961904761905</v>
      </c>
      <c r="AA42" s="20">
        <v>10500000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73460951</v>
      </c>
      <c r="D45" s="20"/>
      <c r="E45" s="21">
        <v>50759833</v>
      </c>
      <c r="F45" s="22">
        <v>52389833</v>
      </c>
      <c r="G45" s="22">
        <v>7589744</v>
      </c>
      <c r="H45" s="22">
        <v>12650003</v>
      </c>
      <c r="I45" s="22">
        <v>10045649</v>
      </c>
      <c r="J45" s="22">
        <v>30285396</v>
      </c>
      <c r="K45" s="22">
        <v>6064677</v>
      </c>
      <c r="L45" s="22">
        <v>9748017</v>
      </c>
      <c r="M45" s="22">
        <v>13408254</v>
      </c>
      <c r="N45" s="22">
        <v>29220948</v>
      </c>
      <c r="O45" s="22">
        <v>6331467</v>
      </c>
      <c r="P45" s="22">
        <v>6489949</v>
      </c>
      <c r="Q45" s="22">
        <v>6904267</v>
      </c>
      <c r="R45" s="22">
        <v>19725683</v>
      </c>
      <c r="S45" s="22">
        <v>6354952</v>
      </c>
      <c r="T45" s="22">
        <v>9177906</v>
      </c>
      <c r="U45" s="22"/>
      <c r="V45" s="22">
        <v>15532858</v>
      </c>
      <c r="W45" s="22">
        <v>94764885</v>
      </c>
      <c r="X45" s="22">
        <v>52389833</v>
      </c>
      <c r="Y45" s="22">
        <v>42375052</v>
      </c>
      <c r="Z45" s="23">
        <v>80.8841135263783</v>
      </c>
      <c r="AA45" s="20">
        <v>52389833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101690468</v>
      </c>
      <c r="D48" s="29">
        <f t="shared" ref="D48:Y48" si="1">SUM(D35:D47)</f>
        <v>0</v>
      </c>
      <c r="E48" s="30">
        <f t="shared" si="1"/>
        <v>81294734</v>
      </c>
      <c r="F48" s="31">
        <f t="shared" si="1"/>
        <v>88924734</v>
      </c>
      <c r="G48" s="31">
        <f t="shared" si="1"/>
        <v>10153225</v>
      </c>
      <c r="H48" s="31">
        <f t="shared" si="1"/>
        <v>12650003</v>
      </c>
      <c r="I48" s="31">
        <f t="shared" si="1"/>
        <v>15921654</v>
      </c>
      <c r="J48" s="31">
        <f t="shared" si="1"/>
        <v>38724882</v>
      </c>
      <c r="K48" s="31">
        <f t="shared" si="1"/>
        <v>9851178</v>
      </c>
      <c r="L48" s="31">
        <f t="shared" si="1"/>
        <v>12719213</v>
      </c>
      <c r="M48" s="31">
        <f t="shared" si="1"/>
        <v>17319575</v>
      </c>
      <c r="N48" s="31">
        <f t="shared" si="1"/>
        <v>39889966</v>
      </c>
      <c r="O48" s="31">
        <f t="shared" si="1"/>
        <v>8070597</v>
      </c>
      <c r="P48" s="31">
        <f t="shared" si="1"/>
        <v>9249650</v>
      </c>
      <c r="Q48" s="31">
        <f t="shared" si="1"/>
        <v>10219052</v>
      </c>
      <c r="R48" s="31">
        <f t="shared" si="1"/>
        <v>27539299</v>
      </c>
      <c r="S48" s="31">
        <f t="shared" si="1"/>
        <v>9614242</v>
      </c>
      <c r="T48" s="31">
        <f t="shared" si="1"/>
        <v>9177906</v>
      </c>
      <c r="U48" s="31">
        <f t="shared" si="1"/>
        <v>0</v>
      </c>
      <c r="V48" s="31">
        <f t="shared" si="1"/>
        <v>18792148</v>
      </c>
      <c r="W48" s="31">
        <f t="shared" si="1"/>
        <v>124946295</v>
      </c>
      <c r="X48" s="31">
        <f t="shared" si="1"/>
        <v>88924734</v>
      </c>
      <c r="Y48" s="31">
        <f t="shared" si="1"/>
        <v>36021561</v>
      </c>
      <c r="Z48" s="32">
        <f>+IF(X48&lt;&gt;0,+(Y48/X48)*100,0)</f>
        <v>40.507921002046515</v>
      </c>
      <c r="AA48" s="29">
        <f>SUM(AA35:AA47)</f>
        <v>88924734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-96872868</v>
      </c>
      <c r="D49" s="39">
        <f t="shared" si="2"/>
        <v>0</v>
      </c>
      <c r="E49" s="40">
        <f t="shared" si="2"/>
        <v>-74842174</v>
      </c>
      <c r="F49" s="41">
        <f t="shared" si="2"/>
        <v>-81472174</v>
      </c>
      <c r="G49" s="41">
        <f t="shared" si="2"/>
        <v>-9779459</v>
      </c>
      <c r="H49" s="41">
        <f t="shared" si="2"/>
        <v>-12261569</v>
      </c>
      <c r="I49" s="41">
        <f t="shared" si="2"/>
        <v>-15451156</v>
      </c>
      <c r="J49" s="41">
        <f t="shared" si="2"/>
        <v>-37492184</v>
      </c>
      <c r="K49" s="41">
        <f t="shared" si="2"/>
        <v>-9333286</v>
      </c>
      <c r="L49" s="41">
        <f t="shared" si="2"/>
        <v>-12245717</v>
      </c>
      <c r="M49" s="41">
        <f t="shared" si="2"/>
        <v>-16572146</v>
      </c>
      <c r="N49" s="41">
        <f t="shared" si="2"/>
        <v>-38151149</v>
      </c>
      <c r="O49" s="41">
        <f t="shared" si="2"/>
        <v>-7219153</v>
      </c>
      <c r="P49" s="41">
        <f t="shared" si="2"/>
        <v>-8429769</v>
      </c>
      <c r="Q49" s="41">
        <f t="shared" si="2"/>
        <v>-9269688</v>
      </c>
      <c r="R49" s="41">
        <f t="shared" si="2"/>
        <v>-24918610</v>
      </c>
      <c r="S49" s="41">
        <f t="shared" si="2"/>
        <v>-8628225</v>
      </c>
      <c r="T49" s="41">
        <f t="shared" si="2"/>
        <v>-8196157</v>
      </c>
      <c r="U49" s="41">
        <f t="shared" si="2"/>
        <v>0</v>
      </c>
      <c r="V49" s="41">
        <f t="shared" si="2"/>
        <v>-16824382</v>
      </c>
      <c r="W49" s="41">
        <f t="shared" si="2"/>
        <v>-117386325</v>
      </c>
      <c r="X49" s="41">
        <f t="shared" si="2"/>
        <v>-81472174</v>
      </c>
      <c r="Y49" s="41">
        <f t="shared" si="2"/>
        <v>-35914151</v>
      </c>
      <c r="Z49" s="42">
        <f>+IF(X49&lt;&gt;0,+(Y49/X49)*100,0)</f>
        <v>44.081493394296807</v>
      </c>
      <c r="AA49" s="39">
        <f>+AA33-AA48</f>
        <v>-81472174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-96872868</v>
      </c>
      <c r="D52" s="48">
        <f t="shared" si="3"/>
        <v>0</v>
      </c>
      <c r="E52" s="49">
        <f t="shared" si="3"/>
        <v>-74842174</v>
      </c>
      <c r="F52" s="50">
        <f t="shared" si="3"/>
        <v>-81472174</v>
      </c>
      <c r="G52" s="50">
        <f t="shared" si="3"/>
        <v>-9779459</v>
      </c>
      <c r="H52" s="50">
        <f t="shared" si="3"/>
        <v>-12261569</v>
      </c>
      <c r="I52" s="50">
        <f t="shared" si="3"/>
        <v>-15451156</v>
      </c>
      <c r="J52" s="50">
        <f t="shared" si="3"/>
        <v>-37492184</v>
      </c>
      <c r="K52" s="50">
        <f t="shared" si="3"/>
        <v>-9333286</v>
      </c>
      <c r="L52" s="50">
        <f t="shared" si="3"/>
        <v>-12245717</v>
      </c>
      <c r="M52" s="50">
        <f t="shared" si="3"/>
        <v>-16572146</v>
      </c>
      <c r="N52" s="50">
        <f t="shared" si="3"/>
        <v>-38151149</v>
      </c>
      <c r="O52" s="50">
        <f t="shared" si="3"/>
        <v>-7219153</v>
      </c>
      <c r="P52" s="50">
        <f t="shared" si="3"/>
        <v>-8429769</v>
      </c>
      <c r="Q52" s="50">
        <f t="shared" si="3"/>
        <v>-9269688</v>
      </c>
      <c r="R52" s="50">
        <f t="shared" si="3"/>
        <v>-24918610</v>
      </c>
      <c r="S52" s="50">
        <f t="shared" si="3"/>
        <v>-8628225</v>
      </c>
      <c r="T52" s="50">
        <f t="shared" si="3"/>
        <v>-8196157</v>
      </c>
      <c r="U52" s="50">
        <f t="shared" si="3"/>
        <v>0</v>
      </c>
      <c r="V52" s="50">
        <f t="shared" si="3"/>
        <v>-16824382</v>
      </c>
      <c r="W52" s="50">
        <f t="shared" si="3"/>
        <v>-117386325</v>
      </c>
      <c r="X52" s="50">
        <f t="shared" si="3"/>
        <v>-81472174</v>
      </c>
      <c r="Y52" s="50">
        <f t="shared" si="3"/>
        <v>-35914151</v>
      </c>
      <c r="Z52" s="51">
        <f>+IF(X52&lt;&gt;0,+(Y52/X52)*100,0)</f>
        <v>44.081493394296807</v>
      </c>
      <c r="AA52" s="48">
        <f>SUM(AA49:AA51)</f>
        <v>-81472174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-96872868</v>
      </c>
      <c r="D54" s="54">
        <f>+D52-D53</f>
        <v>0</v>
      </c>
      <c r="E54" s="55">
        <f t="shared" si="4"/>
        <v>-74842174</v>
      </c>
      <c r="F54" s="56">
        <f t="shared" si="4"/>
        <v>-81472174</v>
      </c>
      <c r="G54" s="56">
        <f t="shared" si="4"/>
        <v>-9779459</v>
      </c>
      <c r="H54" s="56">
        <f t="shared" si="4"/>
        <v>-12261569</v>
      </c>
      <c r="I54" s="56">
        <f t="shared" si="4"/>
        <v>-15451156</v>
      </c>
      <c r="J54" s="56">
        <f t="shared" si="4"/>
        <v>-37492184</v>
      </c>
      <c r="K54" s="56">
        <f t="shared" si="4"/>
        <v>-9333286</v>
      </c>
      <c r="L54" s="56">
        <f t="shared" si="4"/>
        <v>-12245717</v>
      </c>
      <c r="M54" s="56">
        <f t="shared" si="4"/>
        <v>-16572146</v>
      </c>
      <c r="N54" s="56">
        <f t="shared" si="4"/>
        <v>-38151149</v>
      </c>
      <c r="O54" s="56">
        <f t="shared" si="4"/>
        <v>-7219153</v>
      </c>
      <c r="P54" s="56">
        <f t="shared" si="4"/>
        <v>-8429769</v>
      </c>
      <c r="Q54" s="56">
        <f t="shared" si="4"/>
        <v>-9269688</v>
      </c>
      <c r="R54" s="56">
        <f t="shared" si="4"/>
        <v>-24918610</v>
      </c>
      <c r="S54" s="56">
        <f t="shared" si="4"/>
        <v>-8628225</v>
      </c>
      <c r="T54" s="56">
        <f t="shared" si="4"/>
        <v>-8196157</v>
      </c>
      <c r="U54" s="56">
        <f t="shared" si="4"/>
        <v>0</v>
      </c>
      <c r="V54" s="56">
        <f t="shared" si="4"/>
        <v>-16824382</v>
      </c>
      <c r="W54" s="56">
        <f t="shared" si="4"/>
        <v>-117386325</v>
      </c>
      <c r="X54" s="56">
        <f t="shared" si="4"/>
        <v>-81472174</v>
      </c>
      <c r="Y54" s="56">
        <f t="shared" si="4"/>
        <v>-35914151</v>
      </c>
      <c r="Z54" s="57">
        <f>+IF(X54&lt;&gt;0,+(Y54/X54)*100,0)</f>
        <v>44.081493394296807</v>
      </c>
      <c r="AA54" s="54">
        <f>+AA52-AA53</f>
        <v>-81472174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-96872868</v>
      </c>
      <c r="D57" s="48">
        <f>SUM(D54:D56)</f>
        <v>0</v>
      </c>
      <c r="E57" s="49">
        <f t="shared" si="5"/>
        <v>-74842174</v>
      </c>
      <c r="F57" s="50">
        <f t="shared" si="5"/>
        <v>-81472174</v>
      </c>
      <c r="G57" s="50">
        <f t="shared" si="5"/>
        <v>-9779459</v>
      </c>
      <c r="H57" s="50">
        <f t="shared" si="5"/>
        <v>-12261569</v>
      </c>
      <c r="I57" s="50">
        <f t="shared" si="5"/>
        <v>-15451156</v>
      </c>
      <c r="J57" s="50">
        <f t="shared" si="5"/>
        <v>-37492184</v>
      </c>
      <c r="K57" s="50">
        <f t="shared" si="5"/>
        <v>-9333286</v>
      </c>
      <c r="L57" s="50">
        <f t="shared" si="5"/>
        <v>-12245717</v>
      </c>
      <c r="M57" s="50">
        <f t="shared" si="5"/>
        <v>-16572146</v>
      </c>
      <c r="N57" s="50">
        <f t="shared" si="5"/>
        <v>-38151149</v>
      </c>
      <c r="O57" s="50">
        <f t="shared" si="5"/>
        <v>-7219153</v>
      </c>
      <c r="P57" s="50">
        <f t="shared" si="5"/>
        <v>-8429769</v>
      </c>
      <c r="Q57" s="50">
        <f t="shared" si="5"/>
        <v>-9269688</v>
      </c>
      <c r="R57" s="50">
        <f t="shared" si="5"/>
        <v>-24918610</v>
      </c>
      <c r="S57" s="50">
        <f t="shared" si="5"/>
        <v>-8628225</v>
      </c>
      <c r="T57" s="50">
        <f t="shared" si="5"/>
        <v>-8196157</v>
      </c>
      <c r="U57" s="50">
        <f t="shared" si="5"/>
        <v>0</v>
      </c>
      <c r="V57" s="50">
        <f t="shared" si="5"/>
        <v>-16824382</v>
      </c>
      <c r="W57" s="50">
        <f t="shared" si="5"/>
        <v>-117386325</v>
      </c>
      <c r="X57" s="50">
        <f t="shared" si="5"/>
        <v>-81472174</v>
      </c>
      <c r="Y57" s="50">
        <f t="shared" si="5"/>
        <v>-35914151</v>
      </c>
      <c r="Z57" s="51">
        <f>+IF(X57&lt;&gt;0,+(Y57/X57)*100,0)</f>
        <v>44.081493394296807</v>
      </c>
      <c r="AA57" s="48">
        <f>SUM(AA54:AA56)</f>
        <v>-81472174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-96872868</v>
      </c>
      <c r="D60" s="65">
        <f>SUM(D57:D59)</f>
        <v>0</v>
      </c>
      <c r="E60" s="66">
        <f t="shared" si="6"/>
        <v>-74842174</v>
      </c>
      <c r="F60" s="67">
        <f t="shared" si="6"/>
        <v>-81472174</v>
      </c>
      <c r="G60" s="67">
        <f t="shared" si="6"/>
        <v>-9779459</v>
      </c>
      <c r="H60" s="67">
        <f t="shared" si="6"/>
        <v>-12261569</v>
      </c>
      <c r="I60" s="67">
        <f t="shared" si="6"/>
        <v>-15451156</v>
      </c>
      <c r="J60" s="67">
        <f t="shared" si="6"/>
        <v>-37492184</v>
      </c>
      <c r="K60" s="67">
        <f t="shared" si="6"/>
        <v>-9333286</v>
      </c>
      <c r="L60" s="67">
        <f t="shared" si="6"/>
        <v>-12245717</v>
      </c>
      <c r="M60" s="67">
        <f t="shared" si="6"/>
        <v>-16572146</v>
      </c>
      <c r="N60" s="67">
        <f t="shared" si="6"/>
        <v>-38151149</v>
      </c>
      <c r="O60" s="67">
        <f t="shared" si="6"/>
        <v>-7219153</v>
      </c>
      <c r="P60" s="67">
        <f t="shared" si="6"/>
        <v>-8429769</v>
      </c>
      <c r="Q60" s="67">
        <f t="shared" si="6"/>
        <v>-9269688</v>
      </c>
      <c r="R60" s="67">
        <f t="shared" si="6"/>
        <v>-24918610</v>
      </c>
      <c r="S60" s="67">
        <f t="shared" si="6"/>
        <v>-8628225</v>
      </c>
      <c r="T60" s="67">
        <f t="shared" si="6"/>
        <v>-8196157</v>
      </c>
      <c r="U60" s="67">
        <f t="shared" si="6"/>
        <v>0</v>
      </c>
      <c r="V60" s="67">
        <f t="shared" si="6"/>
        <v>-16824382</v>
      </c>
      <c r="W60" s="67">
        <f t="shared" si="6"/>
        <v>-117386325</v>
      </c>
      <c r="X60" s="67">
        <f t="shared" si="6"/>
        <v>-81472174</v>
      </c>
      <c r="Y60" s="67">
        <f t="shared" si="6"/>
        <v>-35914151</v>
      </c>
      <c r="Z60" s="68">
        <f>+IF(X60&lt;&gt;0,+(Y60/X60)*100,0)</f>
        <v>44.081493394296807</v>
      </c>
      <c r="AA60" s="65">
        <f>SUM(AA57:AA59)</f>
        <v>-81472174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3966448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>
        <v>3177026</v>
      </c>
      <c r="P26" s="22"/>
      <c r="Q26" s="22"/>
      <c r="R26" s="22">
        <v>3177026</v>
      </c>
      <c r="S26" s="22"/>
      <c r="T26" s="22"/>
      <c r="U26" s="22"/>
      <c r="V26" s="22"/>
      <c r="W26" s="22">
        <v>3177026</v>
      </c>
      <c r="X26" s="22"/>
      <c r="Y26" s="22">
        <v>3177026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3966448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3177026</v>
      </c>
      <c r="P33" s="31">
        <f t="shared" si="0"/>
        <v>0</v>
      </c>
      <c r="Q33" s="31">
        <f t="shared" si="0"/>
        <v>0</v>
      </c>
      <c r="R33" s="31">
        <f t="shared" si="0"/>
        <v>3177026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3177026</v>
      </c>
      <c r="X33" s="31">
        <f t="shared" si="0"/>
        <v>0</v>
      </c>
      <c r="Y33" s="31">
        <f t="shared" si="0"/>
        <v>3177026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4930308</v>
      </c>
      <c r="D42" s="20"/>
      <c r="E42" s="21">
        <v>500000</v>
      </c>
      <c r="F42" s="22">
        <v>606750</v>
      </c>
      <c r="G42" s="22"/>
      <c r="H42" s="22"/>
      <c r="I42" s="22"/>
      <c r="J42" s="22"/>
      <c r="K42" s="22"/>
      <c r="L42" s="22"/>
      <c r="M42" s="22"/>
      <c r="N42" s="22"/>
      <c r="O42" s="22">
        <v>3177026</v>
      </c>
      <c r="P42" s="22">
        <v>367214</v>
      </c>
      <c r="Q42" s="22"/>
      <c r="R42" s="22">
        <v>3544240</v>
      </c>
      <c r="S42" s="22"/>
      <c r="T42" s="22"/>
      <c r="U42" s="22">
        <v>198000</v>
      </c>
      <c r="V42" s="22">
        <v>198000</v>
      </c>
      <c r="W42" s="22">
        <v>3742240</v>
      </c>
      <c r="X42" s="22">
        <v>606750</v>
      </c>
      <c r="Y42" s="22">
        <v>3135490</v>
      </c>
      <c r="Z42" s="23">
        <v>516.76802637000412</v>
      </c>
      <c r="AA42" s="20">
        <v>606750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1620225</v>
      </c>
      <c r="D45" s="20"/>
      <c r="E45" s="21">
        <v>1400000</v>
      </c>
      <c r="F45" s="22">
        <v>1825740</v>
      </c>
      <c r="G45" s="22">
        <v>122071</v>
      </c>
      <c r="H45" s="22">
        <v>135732</v>
      </c>
      <c r="I45" s="22">
        <v>126162</v>
      </c>
      <c r="J45" s="22">
        <v>383965</v>
      </c>
      <c r="K45" s="22">
        <v>126554</v>
      </c>
      <c r="L45" s="22"/>
      <c r="M45" s="22"/>
      <c r="N45" s="22">
        <v>126554</v>
      </c>
      <c r="O45" s="22"/>
      <c r="P45" s="22">
        <v>542322</v>
      </c>
      <c r="Q45" s="22">
        <v>124708</v>
      </c>
      <c r="R45" s="22">
        <v>667030</v>
      </c>
      <c r="S45" s="22">
        <v>130345</v>
      </c>
      <c r="T45" s="22">
        <v>120334</v>
      </c>
      <c r="U45" s="22">
        <v>106726</v>
      </c>
      <c r="V45" s="22">
        <v>357405</v>
      </c>
      <c r="W45" s="22">
        <v>1534954</v>
      </c>
      <c r="X45" s="22">
        <v>1825740</v>
      </c>
      <c r="Y45" s="22">
        <v>-290786</v>
      </c>
      <c r="Z45" s="23">
        <v>-15.927021372155947</v>
      </c>
      <c r="AA45" s="20">
        <v>1825740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6550533</v>
      </c>
      <c r="D48" s="29">
        <f t="shared" ref="D48:Y48" si="1">SUM(D35:D47)</f>
        <v>0</v>
      </c>
      <c r="E48" s="30">
        <f t="shared" si="1"/>
        <v>1900000</v>
      </c>
      <c r="F48" s="31">
        <f t="shared" si="1"/>
        <v>2432490</v>
      </c>
      <c r="G48" s="31">
        <f t="shared" si="1"/>
        <v>122071</v>
      </c>
      <c r="H48" s="31">
        <f t="shared" si="1"/>
        <v>135732</v>
      </c>
      <c r="I48" s="31">
        <f t="shared" si="1"/>
        <v>126162</v>
      </c>
      <c r="J48" s="31">
        <f t="shared" si="1"/>
        <v>383965</v>
      </c>
      <c r="K48" s="31">
        <f t="shared" si="1"/>
        <v>126554</v>
      </c>
      <c r="L48" s="31">
        <f t="shared" si="1"/>
        <v>0</v>
      </c>
      <c r="M48" s="31">
        <f t="shared" si="1"/>
        <v>0</v>
      </c>
      <c r="N48" s="31">
        <f t="shared" si="1"/>
        <v>126554</v>
      </c>
      <c r="O48" s="31">
        <f t="shared" si="1"/>
        <v>3177026</v>
      </c>
      <c r="P48" s="31">
        <f t="shared" si="1"/>
        <v>909536</v>
      </c>
      <c r="Q48" s="31">
        <f t="shared" si="1"/>
        <v>124708</v>
      </c>
      <c r="R48" s="31">
        <f t="shared" si="1"/>
        <v>4211270</v>
      </c>
      <c r="S48" s="31">
        <f t="shared" si="1"/>
        <v>130345</v>
      </c>
      <c r="T48" s="31">
        <f t="shared" si="1"/>
        <v>120334</v>
      </c>
      <c r="U48" s="31">
        <f t="shared" si="1"/>
        <v>304726</v>
      </c>
      <c r="V48" s="31">
        <f t="shared" si="1"/>
        <v>555405</v>
      </c>
      <c r="W48" s="31">
        <f t="shared" si="1"/>
        <v>5277194</v>
      </c>
      <c r="X48" s="31">
        <f t="shared" si="1"/>
        <v>2432490</v>
      </c>
      <c r="Y48" s="31">
        <f t="shared" si="1"/>
        <v>2844704</v>
      </c>
      <c r="Z48" s="32">
        <f>+IF(X48&lt;&gt;0,+(Y48/X48)*100,0)</f>
        <v>116.94617449609248</v>
      </c>
      <c r="AA48" s="29">
        <f>SUM(AA35:AA47)</f>
        <v>2432490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-2584085</v>
      </c>
      <c r="D49" s="39">
        <f t="shared" si="2"/>
        <v>0</v>
      </c>
      <c r="E49" s="40">
        <f t="shared" si="2"/>
        <v>-1900000</v>
      </c>
      <c r="F49" s="41">
        <f t="shared" si="2"/>
        <v>-2432490</v>
      </c>
      <c r="G49" s="41">
        <f t="shared" si="2"/>
        <v>-122071</v>
      </c>
      <c r="H49" s="41">
        <f t="shared" si="2"/>
        <v>-135732</v>
      </c>
      <c r="I49" s="41">
        <f t="shared" si="2"/>
        <v>-126162</v>
      </c>
      <c r="J49" s="41">
        <f t="shared" si="2"/>
        <v>-383965</v>
      </c>
      <c r="K49" s="41">
        <f t="shared" si="2"/>
        <v>-126554</v>
      </c>
      <c r="L49" s="41">
        <f t="shared" si="2"/>
        <v>0</v>
      </c>
      <c r="M49" s="41">
        <f t="shared" si="2"/>
        <v>0</v>
      </c>
      <c r="N49" s="41">
        <f t="shared" si="2"/>
        <v>-126554</v>
      </c>
      <c r="O49" s="41">
        <f t="shared" si="2"/>
        <v>0</v>
      </c>
      <c r="P49" s="41">
        <f t="shared" si="2"/>
        <v>-909536</v>
      </c>
      <c r="Q49" s="41">
        <f t="shared" si="2"/>
        <v>-124708</v>
      </c>
      <c r="R49" s="41">
        <f t="shared" si="2"/>
        <v>-1034244</v>
      </c>
      <c r="S49" s="41">
        <f t="shared" si="2"/>
        <v>-130345</v>
      </c>
      <c r="T49" s="41">
        <f t="shared" si="2"/>
        <v>-120334</v>
      </c>
      <c r="U49" s="41">
        <f t="shared" si="2"/>
        <v>-304726</v>
      </c>
      <c r="V49" s="41">
        <f t="shared" si="2"/>
        <v>-555405</v>
      </c>
      <c r="W49" s="41">
        <f t="shared" si="2"/>
        <v>-2100168</v>
      </c>
      <c r="X49" s="41">
        <f t="shared" si="2"/>
        <v>-2432490</v>
      </c>
      <c r="Y49" s="41">
        <f t="shared" si="2"/>
        <v>332322</v>
      </c>
      <c r="Z49" s="42">
        <f>+IF(X49&lt;&gt;0,+(Y49/X49)*100,0)</f>
        <v>-13.661803337321016</v>
      </c>
      <c r="AA49" s="39">
        <f>+AA33-AA48</f>
        <v>-2432490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-2584085</v>
      </c>
      <c r="D52" s="48">
        <f t="shared" si="3"/>
        <v>0</v>
      </c>
      <c r="E52" s="49">
        <f t="shared" si="3"/>
        <v>-1900000</v>
      </c>
      <c r="F52" s="50">
        <f t="shared" si="3"/>
        <v>-2432490</v>
      </c>
      <c r="G52" s="50">
        <f t="shared" si="3"/>
        <v>-122071</v>
      </c>
      <c r="H52" s="50">
        <f t="shared" si="3"/>
        <v>-135732</v>
      </c>
      <c r="I52" s="50">
        <f t="shared" si="3"/>
        <v>-126162</v>
      </c>
      <c r="J52" s="50">
        <f t="shared" si="3"/>
        <v>-383965</v>
      </c>
      <c r="K52" s="50">
        <f t="shared" si="3"/>
        <v>-126554</v>
      </c>
      <c r="L52" s="50">
        <f t="shared" si="3"/>
        <v>0</v>
      </c>
      <c r="M52" s="50">
        <f t="shared" si="3"/>
        <v>0</v>
      </c>
      <c r="N52" s="50">
        <f t="shared" si="3"/>
        <v>-126554</v>
      </c>
      <c r="O52" s="50">
        <f t="shared" si="3"/>
        <v>0</v>
      </c>
      <c r="P52" s="50">
        <f t="shared" si="3"/>
        <v>-909536</v>
      </c>
      <c r="Q52" s="50">
        <f t="shared" si="3"/>
        <v>-124708</v>
      </c>
      <c r="R52" s="50">
        <f t="shared" si="3"/>
        <v>-1034244</v>
      </c>
      <c r="S52" s="50">
        <f t="shared" si="3"/>
        <v>-130345</v>
      </c>
      <c r="T52" s="50">
        <f t="shared" si="3"/>
        <v>-120334</v>
      </c>
      <c r="U52" s="50">
        <f t="shared" si="3"/>
        <v>-304726</v>
      </c>
      <c r="V52" s="50">
        <f t="shared" si="3"/>
        <v>-555405</v>
      </c>
      <c r="W52" s="50">
        <f t="shared" si="3"/>
        <v>-2100168</v>
      </c>
      <c r="X52" s="50">
        <f t="shared" si="3"/>
        <v>-2432490</v>
      </c>
      <c r="Y52" s="50">
        <f t="shared" si="3"/>
        <v>332322</v>
      </c>
      <c r="Z52" s="51">
        <f>+IF(X52&lt;&gt;0,+(Y52/X52)*100,0)</f>
        <v>-13.661803337321016</v>
      </c>
      <c r="AA52" s="48">
        <f>SUM(AA49:AA51)</f>
        <v>-2432490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-2584085</v>
      </c>
      <c r="D54" s="54">
        <f>+D52-D53</f>
        <v>0</v>
      </c>
      <c r="E54" s="55">
        <f t="shared" si="4"/>
        <v>-1900000</v>
      </c>
      <c r="F54" s="56">
        <f t="shared" si="4"/>
        <v>-2432490</v>
      </c>
      <c r="G54" s="56">
        <f t="shared" si="4"/>
        <v>-122071</v>
      </c>
      <c r="H54" s="56">
        <f t="shared" si="4"/>
        <v>-135732</v>
      </c>
      <c r="I54" s="56">
        <f t="shared" si="4"/>
        <v>-126162</v>
      </c>
      <c r="J54" s="56">
        <f t="shared" si="4"/>
        <v>-383965</v>
      </c>
      <c r="K54" s="56">
        <f t="shared" si="4"/>
        <v>-126554</v>
      </c>
      <c r="L54" s="56">
        <f t="shared" si="4"/>
        <v>0</v>
      </c>
      <c r="M54" s="56">
        <f t="shared" si="4"/>
        <v>0</v>
      </c>
      <c r="N54" s="56">
        <f t="shared" si="4"/>
        <v>-126554</v>
      </c>
      <c r="O54" s="56">
        <f t="shared" si="4"/>
        <v>0</v>
      </c>
      <c r="P54" s="56">
        <f t="shared" si="4"/>
        <v>-909536</v>
      </c>
      <c r="Q54" s="56">
        <f t="shared" si="4"/>
        <v>-124708</v>
      </c>
      <c r="R54" s="56">
        <f t="shared" si="4"/>
        <v>-1034244</v>
      </c>
      <c r="S54" s="56">
        <f t="shared" si="4"/>
        <v>-130345</v>
      </c>
      <c r="T54" s="56">
        <f t="shared" si="4"/>
        <v>-120334</v>
      </c>
      <c r="U54" s="56">
        <f t="shared" si="4"/>
        <v>-304726</v>
      </c>
      <c r="V54" s="56">
        <f t="shared" si="4"/>
        <v>-555405</v>
      </c>
      <c r="W54" s="56">
        <f t="shared" si="4"/>
        <v>-2100168</v>
      </c>
      <c r="X54" s="56">
        <f t="shared" si="4"/>
        <v>-2432490</v>
      </c>
      <c r="Y54" s="56">
        <f t="shared" si="4"/>
        <v>332322</v>
      </c>
      <c r="Z54" s="57">
        <f>+IF(X54&lt;&gt;0,+(Y54/X54)*100,0)</f>
        <v>-13.661803337321016</v>
      </c>
      <c r="AA54" s="54">
        <f>+AA52-AA53</f>
        <v>-2432490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-2584085</v>
      </c>
      <c r="D57" s="48">
        <f>SUM(D54:D56)</f>
        <v>0</v>
      </c>
      <c r="E57" s="49">
        <f t="shared" si="5"/>
        <v>-1900000</v>
      </c>
      <c r="F57" s="50">
        <f t="shared" si="5"/>
        <v>-2432490</v>
      </c>
      <c r="G57" s="50">
        <f t="shared" si="5"/>
        <v>-122071</v>
      </c>
      <c r="H57" s="50">
        <f t="shared" si="5"/>
        <v>-135732</v>
      </c>
      <c r="I57" s="50">
        <f t="shared" si="5"/>
        <v>-126162</v>
      </c>
      <c r="J57" s="50">
        <f t="shared" si="5"/>
        <v>-383965</v>
      </c>
      <c r="K57" s="50">
        <f t="shared" si="5"/>
        <v>-126554</v>
      </c>
      <c r="L57" s="50">
        <f t="shared" si="5"/>
        <v>0</v>
      </c>
      <c r="M57" s="50">
        <f t="shared" si="5"/>
        <v>0</v>
      </c>
      <c r="N57" s="50">
        <f t="shared" si="5"/>
        <v>-126554</v>
      </c>
      <c r="O57" s="50">
        <f t="shared" si="5"/>
        <v>0</v>
      </c>
      <c r="P57" s="50">
        <f t="shared" si="5"/>
        <v>-909536</v>
      </c>
      <c r="Q57" s="50">
        <f t="shared" si="5"/>
        <v>-124708</v>
      </c>
      <c r="R57" s="50">
        <f t="shared" si="5"/>
        <v>-1034244</v>
      </c>
      <c r="S57" s="50">
        <f t="shared" si="5"/>
        <v>-130345</v>
      </c>
      <c r="T57" s="50">
        <f t="shared" si="5"/>
        <v>-120334</v>
      </c>
      <c r="U57" s="50">
        <f t="shared" si="5"/>
        <v>-304726</v>
      </c>
      <c r="V57" s="50">
        <f t="shared" si="5"/>
        <v>-555405</v>
      </c>
      <c r="W57" s="50">
        <f t="shared" si="5"/>
        <v>-2100168</v>
      </c>
      <c r="X57" s="50">
        <f t="shared" si="5"/>
        <v>-2432490</v>
      </c>
      <c r="Y57" s="50">
        <f t="shared" si="5"/>
        <v>332322</v>
      </c>
      <c r="Z57" s="51">
        <f>+IF(X57&lt;&gt;0,+(Y57/X57)*100,0)</f>
        <v>-13.661803337321016</v>
      </c>
      <c r="AA57" s="48">
        <f>SUM(AA54:AA56)</f>
        <v>-2432490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-2584085</v>
      </c>
      <c r="D60" s="65">
        <f>SUM(D57:D59)</f>
        <v>0</v>
      </c>
      <c r="E60" s="66">
        <f t="shared" si="6"/>
        <v>-1900000</v>
      </c>
      <c r="F60" s="67">
        <f t="shared" si="6"/>
        <v>-2432490</v>
      </c>
      <c r="G60" s="67">
        <f t="shared" si="6"/>
        <v>-122071</v>
      </c>
      <c r="H60" s="67">
        <f t="shared" si="6"/>
        <v>-135732</v>
      </c>
      <c r="I60" s="67">
        <f t="shared" si="6"/>
        <v>-126162</v>
      </c>
      <c r="J60" s="67">
        <f t="shared" si="6"/>
        <v>-383965</v>
      </c>
      <c r="K60" s="67">
        <f t="shared" si="6"/>
        <v>-126554</v>
      </c>
      <c r="L60" s="67">
        <f t="shared" si="6"/>
        <v>0</v>
      </c>
      <c r="M60" s="67">
        <f t="shared" si="6"/>
        <v>0</v>
      </c>
      <c r="N60" s="67">
        <f t="shared" si="6"/>
        <v>-126554</v>
      </c>
      <c r="O60" s="67">
        <f t="shared" si="6"/>
        <v>0</v>
      </c>
      <c r="P60" s="67">
        <f t="shared" si="6"/>
        <v>-909536</v>
      </c>
      <c r="Q60" s="67">
        <f t="shared" si="6"/>
        <v>-124708</v>
      </c>
      <c r="R60" s="67">
        <f t="shared" si="6"/>
        <v>-1034244</v>
      </c>
      <c r="S60" s="67">
        <f t="shared" si="6"/>
        <v>-130345</v>
      </c>
      <c r="T60" s="67">
        <f t="shared" si="6"/>
        <v>-120334</v>
      </c>
      <c r="U60" s="67">
        <f t="shared" si="6"/>
        <v>-304726</v>
      </c>
      <c r="V60" s="67">
        <f t="shared" si="6"/>
        <v>-555405</v>
      </c>
      <c r="W60" s="67">
        <f t="shared" si="6"/>
        <v>-2100168</v>
      </c>
      <c r="X60" s="67">
        <f t="shared" si="6"/>
        <v>-2432490</v>
      </c>
      <c r="Y60" s="67">
        <f t="shared" si="6"/>
        <v>332322</v>
      </c>
      <c r="Z60" s="68">
        <f>+IF(X60&lt;&gt;0,+(Y60/X60)*100,0)</f>
        <v>-13.661803337321016</v>
      </c>
      <c r="AA60" s="65">
        <f>SUM(AA57:AA59)</f>
        <v>-2432490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2348456697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>
        <v>172714904</v>
      </c>
      <c r="P6" s="22">
        <v>187758127</v>
      </c>
      <c r="Q6" s="22">
        <v>181282468</v>
      </c>
      <c r="R6" s="22">
        <v>541755499</v>
      </c>
      <c r="S6" s="22">
        <v>189718854</v>
      </c>
      <c r="T6" s="22">
        <v>174027835</v>
      </c>
      <c r="U6" s="22">
        <v>168372048</v>
      </c>
      <c r="V6" s="22">
        <v>532118737</v>
      </c>
      <c r="W6" s="22">
        <v>2276703044</v>
      </c>
      <c r="X6" s="22">
        <v>2348456697</v>
      </c>
      <c r="Y6" s="22">
        <v>-71753653</v>
      </c>
      <c r="Z6" s="23">
        <v>-3.0553534621975618</v>
      </c>
      <c r="AA6" s="20">
        <v>2348456697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</v>
      </c>
      <c r="Y10" s="22">
        <v>-100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3917832</v>
      </c>
      <c r="D20" s="20"/>
      <c r="E20" s="21">
        <v>1296700</v>
      </c>
      <c r="F20" s="22">
        <v>1296700</v>
      </c>
      <c r="G20" s="22">
        <v>31</v>
      </c>
      <c r="H20" s="22"/>
      <c r="I20" s="22">
        <v>53</v>
      </c>
      <c r="J20" s="22">
        <v>84</v>
      </c>
      <c r="K20" s="22"/>
      <c r="L20" s="22"/>
      <c r="M20" s="22"/>
      <c r="N20" s="22"/>
      <c r="O20" s="22">
        <v>26</v>
      </c>
      <c r="P20" s="22"/>
      <c r="Q20" s="22"/>
      <c r="R20" s="22">
        <v>26</v>
      </c>
      <c r="S20" s="22"/>
      <c r="T20" s="22"/>
      <c r="U20" s="22">
        <v>1211732</v>
      </c>
      <c r="V20" s="22">
        <v>1211732</v>
      </c>
      <c r="W20" s="22">
        <v>1211842</v>
      </c>
      <c r="X20" s="22">
        <v>1296700</v>
      </c>
      <c r="Y20" s="22">
        <v>-84858</v>
      </c>
      <c r="Z20" s="18">
        <v>-6.5441505359759384</v>
      </c>
      <c r="AA20" s="20">
        <v>1296700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1149465</v>
      </c>
      <c r="D24" s="20"/>
      <c r="E24" s="21">
        <v>1133000</v>
      </c>
      <c r="F24" s="22">
        <v>3132999</v>
      </c>
      <c r="G24" s="22">
        <v>170809</v>
      </c>
      <c r="H24" s="22">
        <v>336047</v>
      </c>
      <c r="I24" s="22">
        <v>363890</v>
      </c>
      <c r="J24" s="22">
        <v>870746</v>
      </c>
      <c r="K24" s="22">
        <v>264681</v>
      </c>
      <c r="L24" s="22">
        <v>25673</v>
      </c>
      <c r="M24" s="22">
        <v>357358</v>
      </c>
      <c r="N24" s="22">
        <v>647712</v>
      </c>
      <c r="O24" s="22">
        <v>403748</v>
      </c>
      <c r="P24" s="22">
        <v>562984</v>
      </c>
      <c r="Q24" s="22">
        <v>1157255</v>
      </c>
      <c r="R24" s="22">
        <v>2123987</v>
      </c>
      <c r="S24" s="22">
        <v>15305</v>
      </c>
      <c r="T24" s="22">
        <v>354246</v>
      </c>
      <c r="U24" s="22">
        <v>352422</v>
      </c>
      <c r="V24" s="22">
        <v>721973</v>
      </c>
      <c r="W24" s="22">
        <v>4364418</v>
      </c>
      <c r="X24" s="22">
        <v>3132999</v>
      </c>
      <c r="Y24" s="22">
        <v>1231419</v>
      </c>
      <c r="Z24" s="23">
        <v>39.30480028879677</v>
      </c>
      <c r="AA24" s="20">
        <v>3132999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52567154</v>
      </c>
      <c r="D26" s="20"/>
      <c r="E26" s="21">
        <v>53614000</v>
      </c>
      <c r="F26" s="22">
        <v>53614001</v>
      </c>
      <c r="G26" s="22">
        <v>23213849</v>
      </c>
      <c r="H26" s="22">
        <v>23392</v>
      </c>
      <c r="I26" s="22">
        <v>22867</v>
      </c>
      <c r="J26" s="22">
        <v>23260108</v>
      </c>
      <c r="K26" s="22">
        <v>19736</v>
      </c>
      <c r="L26" s="22">
        <v>56209</v>
      </c>
      <c r="M26" s="22">
        <v>18563355</v>
      </c>
      <c r="N26" s="22">
        <v>18639300</v>
      </c>
      <c r="O26" s="22">
        <v>19018</v>
      </c>
      <c r="P26" s="22">
        <v>19801</v>
      </c>
      <c r="Q26" s="22">
        <v>13933263</v>
      </c>
      <c r="R26" s="22">
        <v>13972082</v>
      </c>
      <c r="S26" s="22">
        <v>160662</v>
      </c>
      <c r="T26" s="22">
        <v>45177</v>
      </c>
      <c r="U26" s="22">
        <v>95581</v>
      </c>
      <c r="V26" s="22">
        <v>301420</v>
      </c>
      <c r="W26" s="22">
        <v>56172910</v>
      </c>
      <c r="X26" s="22">
        <v>53614001</v>
      </c>
      <c r="Y26" s="22">
        <v>2558909</v>
      </c>
      <c r="Z26" s="23">
        <v>4.7728372295885917</v>
      </c>
      <c r="AA26" s="20">
        <v>53614001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3794080</v>
      </c>
      <c r="D31" s="20"/>
      <c r="E31" s="21">
        <v>2019900</v>
      </c>
      <c r="F31" s="22">
        <v>2020398</v>
      </c>
      <c r="G31" s="22">
        <v>168325</v>
      </c>
      <c r="H31" s="22">
        <v>168325</v>
      </c>
      <c r="I31" s="22">
        <v>168325</v>
      </c>
      <c r="J31" s="22">
        <v>504975</v>
      </c>
      <c r="K31" s="22">
        <v>168325</v>
      </c>
      <c r="L31" s="22">
        <v>168325</v>
      </c>
      <c r="M31" s="22">
        <v>168325</v>
      </c>
      <c r="N31" s="22">
        <v>504975</v>
      </c>
      <c r="O31" s="22">
        <v>168325</v>
      </c>
      <c r="P31" s="22">
        <v>168325</v>
      </c>
      <c r="Q31" s="22">
        <v>168325</v>
      </c>
      <c r="R31" s="22">
        <v>504975</v>
      </c>
      <c r="S31" s="22">
        <v>168325</v>
      </c>
      <c r="T31" s="22">
        <v>168325</v>
      </c>
      <c r="U31" s="22">
        <v>168825</v>
      </c>
      <c r="V31" s="22">
        <v>505475</v>
      </c>
      <c r="W31" s="22">
        <v>2020400</v>
      </c>
      <c r="X31" s="22">
        <v>2020398</v>
      </c>
      <c r="Y31" s="22">
        <v>2</v>
      </c>
      <c r="Z31" s="23"/>
      <c r="AA31" s="20">
        <v>2020398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2086536708</v>
      </c>
      <c r="D33" s="29">
        <f t="shared" ref="D33:Y33" si="0">SUM(D6:D32)</f>
        <v>0</v>
      </c>
      <c r="E33" s="30">
        <f t="shared" si="0"/>
        <v>2600886100</v>
      </c>
      <c r="F33" s="31">
        <f t="shared" si="0"/>
        <v>2408520895</v>
      </c>
      <c r="G33" s="31">
        <f t="shared" si="0"/>
        <v>206272367</v>
      </c>
      <c r="H33" s="31">
        <f t="shared" si="0"/>
        <v>246107669</v>
      </c>
      <c r="I33" s="31">
        <f t="shared" si="0"/>
        <v>238036385</v>
      </c>
      <c r="J33" s="31">
        <f t="shared" si="0"/>
        <v>690416421</v>
      </c>
      <c r="K33" s="31">
        <f t="shared" si="0"/>
        <v>165726321</v>
      </c>
      <c r="L33" s="31">
        <f t="shared" si="0"/>
        <v>181327432</v>
      </c>
      <c r="M33" s="31">
        <f t="shared" si="0"/>
        <v>209786534</v>
      </c>
      <c r="N33" s="31">
        <f t="shared" si="0"/>
        <v>556840287</v>
      </c>
      <c r="O33" s="31">
        <f t="shared" si="0"/>
        <v>173306021</v>
      </c>
      <c r="P33" s="31">
        <f t="shared" si="0"/>
        <v>188509237</v>
      </c>
      <c r="Q33" s="31">
        <f t="shared" si="0"/>
        <v>196541311</v>
      </c>
      <c r="R33" s="31">
        <f t="shared" si="0"/>
        <v>558356569</v>
      </c>
      <c r="S33" s="31">
        <f t="shared" si="0"/>
        <v>190063146</v>
      </c>
      <c r="T33" s="31">
        <f t="shared" si="0"/>
        <v>174595583</v>
      </c>
      <c r="U33" s="31">
        <f t="shared" si="0"/>
        <v>170200608</v>
      </c>
      <c r="V33" s="31">
        <f t="shared" si="0"/>
        <v>534859337</v>
      </c>
      <c r="W33" s="31">
        <f t="shared" si="0"/>
        <v>2340472614</v>
      </c>
      <c r="X33" s="31">
        <f t="shared" si="0"/>
        <v>2408520895</v>
      </c>
      <c r="Y33" s="31">
        <f t="shared" si="0"/>
        <v>-68048281</v>
      </c>
      <c r="Z33" s="32">
        <f>+IF(X33&lt;&gt;0,+(Y33/X33)*100,0)</f>
        <v>-2.825314122923563</v>
      </c>
      <c r="AA33" s="29">
        <f>SUM(AA6:AA32)</f>
        <v>2408520895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95900674</v>
      </c>
      <c r="D35" s="20"/>
      <c r="E35" s="21">
        <v>104884600</v>
      </c>
      <c r="F35" s="22">
        <v>95428888</v>
      </c>
      <c r="G35" s="22">
        <v>7374391</v>
      </c>
      <c r="H35" s="22">
        <v>7455887</v>
      </c>
      <c r="I35" s="22">
        <v>7257747</v>
      </c>
      <c r="J35" s="22">
        <v>22088025</v>
      </c>
      <c r="K35" s="22">
        <v>8431762</v>
      </c>
      <c r="L35" s="22">
        <v>7737621</v>
      </c>
      <c r="M35" s="22">
        <v>7907378</v>
      </c>
      <c r="N35" s="22">
        <v>24076761</v>
      </c>
      <c r="O35" s="22">
        <v>7291086</v>
      </c>
      <c r="P35" s="22">
        <v>7706817</v>
      </c>
      <c r="Q35" s="22">
        <v>7610488</v>
      </c>
      <c r="R35" s="22">
        <v>22608391</v>
      </c>
      <c r="S35" s="22">
        <v>7531538</v>
      </c>
      <c r="T35" s="22">
        <v>7134968</v>
      </c>
      <c r="U35" s="22">
        <v>7836327</v>
      </c>
      <c r="V35" s="22">
        <v>22502833</v>
      </c>
      <c r="W35" s="22">
        <v>91276010</v>
      </c>
      <c r="X35" s="22">
        <v>95428888</v>
      </c>
      <c r="Y35" s="22">
        <v>-4152878</v>
      </c>
      <c r="Z35" s="23">
        <v>-4.3518038269501789</v>
      </c>
      <c r="AA35" s="20">
        <v>95428888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1528384697</v>
      </c>
      <c r="D37" s="20"/>
      <c r="E37" s="21">
        <v>1802030900</v>
      </c>
      <c r="F37" s="22">
        <v>1802030899</v>
      </c>
      <c r="G37" s="22">
        <v>234568192</v>
      </c>
      <c r="H37" s="22">
        <v>197926394</v>
      </c>
      <c r="I37" s="22">
        <v>117849072</v>
      </c>
      <c r="J37" s="22">
        <v>550343658</v>
      </c>
      <c r="K37" s="22">
        <v>135470787</v>
      </c>
      <c r="L37" s="22">
        <v>139377541</v>
      </c>
      <c r="M37" s="22">
        <v>124843257</v>
      </c>
      <c r="N37" s="22">
        <v>399691585</v>
      </c>
      <c r="O37" s="22">
        <v>137653369</v>
      </c>
      <c r="P37" s="22">
        <v>130529399</v>
      </c>
      <c r="Q37" s="22">
        <v>140608370</v>
      </c>
      <c r="R37" s="22">
        <v>408791138</v>
      </c>
      <c r="S37" s="22">
        <v>127078263</v>
      </c>
      <c r="T37" s="22">
        <v>121146080</v>
      </c>
      <c r="U37" s="22">
        <v>178258104</v>
      </c>
      <c r="V37" s="22">
        <v>426482447</v>
      </c>
      <c r="W37" s="22">
        <v>1785308828</v>
      </c>
      <c r="X37" s="22">
        <v>1802030899</v>
      </c>
      <c r="Y37" s="22">
        <v>-16722071</v>
      </c>
      <c r="Z37" s="23">
        <v>-0.92795695175257931</v>
      </c>
      <c r="AA37" s="20">
        <v>1802030899</v>
      </c>
    </row>
    <row r="38" spans="1:27" x14ac:dyDescent="0.25">
      <c r="A38" s="19" t="s">
        <v>64</v>
      </c>
      <c r="B38" s="15" t="s">
        <v>32</v>
      </c>
      <c r="C38" s="20">
        <v>26198039</v>
      </c>
      <c r="D38" s="20"/>
      <c r="E38" s="21">
        <v>27064500</v>
      </c>
      <c r="F38" s="22">
        <v>25030102</v>
      </c>
      <c r="G38" s="22">
        <v>1699320</v>
      </c>
      <c r="H38" s="22">
        <v>974601</v>
      </c>
      <c r="I38" s="22">
        <v>3790843</v>
      </c>
      <c r="J38" s="22">
        <v>6464764</v>
      </c>
      <c r="K38" s="22">
        <v>2445330</v>
      </c>
      <c r="L38" s="22">
        <v>4949286</v>
      </c>
      <c r="M38" s="22">
        <v>1593695</v>
      </c>
      <c r="N38" s="22">
        <v>8988311</v>
      </c>
      <c r="O38" s="22">
        <v>3115938</v>
      </c>
      <c r="P38" s="22">
        <v>1773992</v>
      </c>
      <c r="Q38" s="22">
        <v>2300795</v>
      </c>
      <c r="R38" s="22">
        <v>7190725</v>
      </c>
      <c r="S38" s="22">
        <v>436122</v>
      </c>
      <c r="T38" s="22">
        <v>648659</v>
      </c>
      <c r="U38" s="22">
        <v>7760346</v>
      </c>
      <c r="V38" s="22">
        <v>8845127</v>
      </c>
      <c r="W38" s="22">
        <v>31488927</v>
      </c>
      <c r="X38" s="22">
        <v>25030102</v>
      </c>
      <c r="Y38" s="22">
        <v>6458825</v>
      </c>
      <c r="Z38" s="23">
        <v>25.804229643171251</v>
      </c>
      <c r="AA38" s="20">
        <v>25030102</v>
      </c>
    </row>
    <row r="39" spans="1:27" x14ac:dyDescent="0.25">
      <c r="A39" s="19" t="s">
        <v>65</v>
      </c>
      <c r="B39" s="15" t="s">
        <v>32</v>
      </c>
      <c r="C39" s="20">
        <v>8782609</v>
      </c>
      <c r="D39" s="20"/>
      <c r="E39" s="21">
        <v>177997600</v>
      </c>
      <c r="F39" s="22">
        <v>117422801</v>
      </c>
      <c r="G39" s="22"/>
      <c r="H39" s="22">
        <v>25796754</v>
      </c>
      <c r="I39" s="22">
        <v>12898377</v>
      </c>
      <c r="J39" s="22">
        <v>38695131</v>
      </c>
      <c r="K39" s="22">
        <v>12898377</v>
      </c>
      <c r="L39" s="22">
        <v>12898377</v>
      </c>
      <c r="M39" s="22">
        <v>12898377</v>
      </c>
      <c r="N39" s="22">
        <v>38695131</v>
      </c>
      <c r="O39" s="22">
        <v>12898377</v>
      </c>
      <c r="P39" s="22">
        <v>12898377</v>
      </c>
      <c r="Q39" s="22">
        <v>3558946</v>
      </c>
      <c r="R39" s="22">
        <v>29355700</v>
      </c>
      <c r="S39" s="22">
        <v>3558946</v>
      </c>
      <c r="T39" s="22">
        <v>3558946</v>
      </c>
      <c r="U39" s="22">
        <v>3558946</v>
      </c>
      <c r="V39" s="22">
        <v>10676838</v>
      </c>
      <c r="W39" s="22">
        <v>117422800</v>
      </c>
      <c r="X39" s="22">
        <v>117422801</v>
      </c>
      <c r="Y39" s="22">
        <v>-1</v>
      </c>
      <c r="Z39" s="23"/>
      <c r="AA39" s="20">
        <v>117422801</v>
      </c>
    </row>
    <row r="40" spans="1:27" x14ac:dyDescent="0.25">
      <c r="A40" s="19" t="s">
        <v>66</v>
      </c>
      <c r="B40" s="15" t="s">
        <v>32</v>
      </c>
      <c r="C40" s="20">
        <v>26432241</v>
      </c>
      <c r="D40" s="20"/>
      <c r="E40" s="21">
        <v>24894300</v>
      </c>
      <c r="F40" s="22">
        <v>28447198</v>
      </c>
      <c r="G40" s="22">
        <v>2074524</v>
      </c>
      <c r="H40" s="22">
        <v>2074524</v>
      </c>
      <c r="I40" s="22">
        <v>2963228</v>
      </c>
      <c r="J40" s="22">
        <v>7112276</v>
      </c>
      <c r="K40" s="22">
        <v>2396568</v>
      </c>
      <c r="L40" s="22">
        <v>2319142</v>
      </c>
      <c r="M40" s="22">
        <v>2396706</v>
      </c>
      <c r="N40" s="22">
        <v>7112416</v>
      </c>
      <c r="O40" s="22">
        <v>2396735</v>
      </c>
      <c r="P40" s="22">
        <v>2164627</v>
      </c>
      <c r="Q40" s="22">
        <v>2396543</v>
      </c>
      <c r="R40" s="22">
        <v>6957905</v>
      </c>
      <c r="S40" s="22">
        <v>2319431</v>
      </c>
      <c r="T40" s="22">
        <v>2396702</v>
      </c>
      <c r="U40" s="22">
        <v>2591760</v>
      </c>
      <c r="V40" s="22">
        <v>7307893</v>
      </c>
      <c r="W40" s="22">
        <v>28490490</v>
      </c>
      <c r="X40" s="22">
        <v>28447198</v>
      </c>
      <c r="Y40" s="22">
        <v>43292</v>
      </c>
      <c r="Z40" s="23">
        <v>0.15218370540395579</v>
      </c>
      <c r="AA40" s="20">
        <v>28447198</v>
      </c>
    </row>
    <row r="41" spans="1:27" x14ac:dyDescent="0.25">
      <c r="A41" s="19" t="s">
        <v>40</v>
      </c>
      <c r="B41" s="15" t="s">
        <v>32</v>
      </c>
      <c r="C41" s="20">
        <v>50702199</v>
      </c>
      <c r="D41" s="20"/>
      <c r="E41" s="21">
        <v>56974100</v>
      </c>
      <c r="F41" s="22">
        <v>58892901</v>
      </c>
      <c r="G41" s="22">
        <v>5134973</v>
      </c>
      <c r="H41" s="22">
        <v>4779216</v>
      </c>
      <c r="I41" s="22">
        <v>4700140</v>
      </c>
      <c r="J41" s="22">
        <v>14614329</v>
      </c>
      <c r="K41" s="22">
        <v>5361588</v>
      </c>
      <c r="L41" s="22">
        <v>5187066</v>
      </c>
      <c r="M41" s="22">
        <v>5080000</v>
      </c>
      <c r="N41" s="22">
        <v>15628654</v>
      </c>
      <c r="O41" s="22">
        <v>5052463</v>
      </c>
      <c r="P41" s="22">
        <v>5041192</v>
      </c>
      <c r="Q41" s="22">
        <v>5562681</v>
      </c>
      <c r="R41" s="22">
        <v>15656336</v>
      </c>
      <c r="S41" s="22">
        <v>2444860</v>
      </c>
      <c r="T41" s="22">
        <v>2526355</v>
      </c>
      <c r="U41" s="22">
        <v>9531909</v>
      </c>
      <c r="V41" s="22">
        <v>14503124</v>
      </c>
      <c r="W41" s="22">
        <v>60402443</v>
      </c>
      <c r="X41" s="22">
        <v>58892901</v>
      </c>
      <c r="Y41" s="22">
        <v>1509542</v>
      </c>
      <c r="Z41" s="23">
        <v>2.5631985763445408</v>
      </c>
      <c r="AA41" s="20">
        <v>58892901</v>
      </c>
    </row>
    <row r="42" spans="1:27" x14ac:dyDescent="0.25">
      <c r="A42" s="19" t="s">
        <v>67</v>
      </c>
      <c r="B42" s="15" t="s">
        <v>32</v>
      </c>
      <c r="C42" s="20">
        <v>39289867</v>
      </c>
      <c r="D42" s="20"/>
      <c r="E42" s="21">
        <v>46696200</v>
      </c>
      <c r="F42" s="22">
        <v>46381200</v>
      </c>
      <c r="G42" s="22">
        <v>2984171</v>
      </c>
      <c r="H42" s="22">
        <v>4079826</v>
      </c>
      <c r="I42" s="22">
        <v>2579254</v>
      </c>
      <c r="J42" s="22">
        <v>9643251</v>
      </c>
      <c r="K42" s="22">
        <v>2200448</v>
      </c>
      <c r="L42" s="22">
        <v>8125688</v>
      </c>
      <c r="M42" s="22">
        <v>2835275</v>
      </c>
      <c r="N42" s="22">
        <v>13161411</v>
      </c>
      <c r="O42" s="22">
        <v>4712406</v>
      </c>
      <c r="P42" s="22">
        <v>3450450</v>
      </c>
      <c r="Q42" s="22">
        <v>2023036</v>
      </c>
      <c r="R42" s="22">
        <v>10185892</v>
      </c>
      <c r="S42" s="22">
        <v>3979985</v>
      </c>
      <c r="T42" s="22">
        <v>1858496</v>
      </c>
      <c r="U42" s="22">
        <v>2978560</v>
      </c>
      <c r="V42" s="22">
        <v>8817041</v>
      </c>
      <c r="W42" s="22">
        <v>41807595</v>
      </c>
      <c r="X42" s="22">
        <v>46381200</v>
      </c>
      <c r="Y42" s="22">
        <v>-4573605</v>
      </c>
      <c r="Z42" s="23">
        <v>-9.860902693332644</v>
      </c>
      <c r="AA42" s="20">
        <v>46381200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1615309</v>
      </c>
      <c r="D44" s="20"/>
      <c r="E44" s="21"/>
      <c r="F44" s="22">
        <v>1</v>
      </c>
      <c r="G44" s="22">
        <v>3936</v>
      </c>
      <c r="H44" s="22">
        <v>3774</v>
      </c>
      <c r="I44" s="22">
        <v>4899</v>
      </c>
      <c r="J44" s="22">
        <v>12609</v>
      </c>
      <c r="K44" s="22">
        <v>3662</v>
      </c>
      <c r="L44" s="22">
        <v>2860</v>
      </c>
      <c r="M44" s="22">
        <v>2898</v>
      </c>
      <c r="N44" s="22">
        <v>9420</v>
      </c>
      <c r="O44" s="22">
        <v>2341</v>
      </c>
      <c r="P44" s="22">
        <v>2775</v>
      </c>
      <c r="Q44" s="22">
        <v>2773</v>
      </c>
      <c r="R44" s="22">
        <v>7889</v>
      </c>
      <c r="S44" s="22">
        <v>1894</v>
      </c>
      <c r="T44" s="22">
        <v>2114</v>
      </c>
      <c r="U44" s="22">
        <v>707051</v>
      </c>
      <c r="V44" s="22">
        <v>711059</v>
      </c>
      <c r="W44" s="22">
        <v>740977</v>
      </c>
      <c r="X44" s="22">
        <v>1</v>
      </c>
      <c r="Y44" s="22">
        <v>740976</v>
      </c>
      <c r="Z44" s="23">
        <v>74097600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27920695</v>
      </c>
      <c r="D45" s="20"/>
      <c r="E45" s="21">
        <v>32933600</v>
      </c>
      <c r="F45" s="22">
        <v>35710508</v>
      </c>
      <c r="G45" s="22">
        <v>2356512</v>
      </c>
      <c r="H45" s="22">
        <v>3494294</v>
      </c>
      <c r="I45" s="22">
        <v>3556074</v>
      </c>
      <c r="J45" s="22">
        <v>9406880</v>
      </c>
      <c r="K45" s="22">
        <v>2560260</v>
      </c>
      <c r="L45" s="22">
        <v>2260526</v>
      </c>
      <c r="M45" s="22">
        <v>2293233</v>
      </c>
      <c r="N45" s="22">
        <v>7114019</v>
      </c>
      <c r="O45" s="22">
        <v>2567096</v>
      </c>
      <c r="P45" s="22">
        <v>2988990</v>
      </c>
      <c r="Q45" s="22">
        <v>2038532</v>
      </c>
      <c r="R45" s="22">
        <v>7594618</v>
      </c>
      <c r="S45" s="22">
        <v>2249539</v>
      </c>
      <c r="T45" s="22">
        <v>3040963</v>
      </c>
      <c r="U45" s="22">
        <v>2848833</v>
      </c>
      <c r="V45" s="22">
        <v>8139335</v>
      </c>
      <c r="W45" s="22">
        <v>32254852</v>
      </c>
      <c r="X45" s="22">
        <v>35710508</v>
      </c>
      <c r="Y45" s="22">
        <v>-3455656</v>
      </c>
      <c r="Z45" s="23">
        <v>-9.6768603795835109</v>
      </c>
      <c r="AA45" s="20">
        <v>35710508</v>
      </c>
    </row>
    <row r="46" spans="1:27" x14ac:dyDescent="0.25">
      <c r="A46" s="19" t="s">
        <v>71</v>
      </c>
      <c r="B46" s="15" t="s">
        <v>32</v>
      </c>
      <c r="C46" s="20">
        <v>5827955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16709</v>
      </c>
      <c r="V46" s="22">
        <v>16709</v>
      </c>
      <c r="W46" s="22">
        <v>16709</v>
      </c>
      <c r="X46" s="22"/>
      <c r="Y46" s="22">
        <v>16709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1811054285</v>
      </c>
      <c r="D48" s="29">
        <f t="shared" ref="D48:Y48" si="1">SUM(D35:D47)</f>
        <v>0</v>
      </c>
      <c r="E48" s="30">
        <f t="shared" si="1"/>
        <v>2273475800</v>
      </c>
      <c r="F48" s="31">
        <f t="shared" si="1"/>
        <v>2209344498</v>
      </c>
      <c r="G48" s="31">
        <f t="shared" si="1"/>
        <v>256196019</v>
      </c>
      <c r="H48" s="31">
        <f t="shared" si="1"/>
        <v>246585270</v>
      </c>
      <c r="I48" s="31">
        <f t="shared" si="1"/>
        <v>155599634</v>
      </c>
      <c r="J48" s="31">
        <f t="shared" si="1"/>
        <v>658380923</v>
      </c>
      <c r="K48" s="31">
        <f t="shared" si="1"/>
        <v>171768782</v>
      </c>
      <c r="L48" s="31">
        <f t="shared" si="1"/>
        <v>182858107</v>
      </c>
      <c r="M48" s="31">
        <f t="shared" si="1"/>
        <v>159850819</v>
      </c>
      <c r="N48" s="31">
        <f t="shared" si="1"/>
        <v>514477708</v>
      </c>
      <c r="O48" s="31">
        <f t="shared" si="1"/>
        <v>175689811</v>
      </c>
      <c r="P48" s="31">
        <f t="shared" si="1"/>
        <v>166556619</v>
      </c>
      <c r="Q48" s="31">
        <f t="shared" si="1"/>
        <v>166102164</v>
      </c>
      <c r="R48" s="31">
        <f t="shared" si="1"/>
        <v>508348594</v>
      </c>
      <c r="S48" s="31">
        <f t="shared" si="1"/>
        <v>149600578</v>
      </c>
      <c r="T48" s="31">
        <f t="shared" si="1"/>
        <v>142313283</v>
      </c>
      <c r="U48" s="31">
        <f t="shared" si="1"/>
        <v>216088545</v>
      </c>
      <c r="V48" s="31">
        <f t="shared" si="1"/>
        <v>508002406</v>
      </c>
      <c r="W48" s="31">
        <f t="shared" si="1"/>
        <v>2189209631</v>
      </c>
      <c r="X48" s="31">
        <f t="shared" si="1"/>
        <v>2209344498</v>
      </c>
      <c r="Y48" s="31">
        <f t="shared" si="1"/>
        <v>-20134867</v>
      </c>
      <c r="Z48" s="32">
        <f>+IF(X48&lt;&gt;0,+(Y48/X48)*100,0)</f>
        <v>-0.91135026783858308</v>
      </c>
      <c r="AA48" s="29">
        <f>SUM(AA35:AA47)</f>
        <v>2209344498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275482423</v>
      </c>
      <c r="D49" s="39">
        <f t="shared" si="2"/>
        <v>0</v>
      </c>
      <c r="E49" s="40">
        <f t="shared" si="2"/>
        <v>327410300</v>
      </c>
      <c r="F49" s="41">
        <f t="shared" si="2"/>
        <v>199176397</v>
      </c>
      <c r="G49" s="41">
        <f t="shared" si="2"/>
        <v>-49923652</v>
      </c>
      <c r="H49" s="41">
        <f t="shared" si="2"/>
        <v>-477601</v>
      </c>
      <c r="I49" s="41">
        <f t="shared" si="2"/>
        <v>82436751</v>
      </c>
      <c r="J49" s="41">
        <f t="shared" si="2"/>
        <v>32035498</v>
      </c>
      <c r="K49" s="41">
        <f t="shared" si="2"/>
        <v>-6042461</v>
      </c>
      <c r="L49" s="41">
        <f t="shared" si="2"/>
        <v>-1530675</v>
      </c>
      <c r="M49" s="41">
        <f t="shared" si="2"/>
        <v>49935715</v>
      </c>
      <c r="N49" s="41">
        <f t="shared" si="2"/>
        <v>42362579</v>
      </c>
      <c r="O49" s="41">
        <f t="shared" si="2"/>
        <v>-2383790</v>
      </c>
      <c r="P49" s="41">
        <f t="shared" si="2"/>
        <v>21952618</v>
      </c>
      <c r="Q49" s="41">
        <f t="shared" si="2"/>
        <v>30439147</v>
      </c>
      <c r="R49" s="41">
        <f t="shared" si="2"/>
        <v>50007975</v>
      </c>
      <c r="S49" s="41">
        <f t="shared" si="2"/>
        <v>40462568</v>
      </c>
      <c r="T49" s="41">
        <f t="shared" si="2"/>
        <v>32282300</v>
      </c>
      <c r="U49" s="41">
        <f t="shared" si="2"/>
        <v>-45887937</v>
      </c>
      <c r="V49" s="41">
        <f t="shared" si="2"/>
        <v>26856931</v>
      </c>
      <c r="W49" s="41">
        <f t="shared" si="2"/>
        <v>151262983</v>
      </c>
      <c r="X49" s="41">
        <f t="shared" si="2"/>
        <v>199176397</v>
      </c>
      <c r="Y49" s="41">
        <f t="shared" si="2"/>
        <v>-47913414</v>
      </c>
      <c r="Z49" s="42">
        <f>+IF(X49&lt;&gt;0,+(Y49/X49)*100,0)</f>
        <v>-24.055769017651222</v>
      </c>
      <c r="AA49" s="39">
        <f>+AA33-AA48</f>
        <v>199176397</v>
      </c>
    </row>
    <row r="50" spans="1:27" x14ac:dyDescent="0.25">
      <c r="A50" s="43" t="s">
        <v>75</v>
      </c>
      <c r="B50" s="15" t="s">
        <v>32</v>
      </c>
      <c r="C50" s="20">
        <v>26288444</v>
      </c>
      <c r="D50" s="20"/>
      <c r="E50" s="21">
        <v>25185000</v>
      </c>
      <c r="F50" s="22">
        <v>30998301</v>
      </c>
      <c r="G50" s="22"/>
      <c r="H50" s="22"/>
      <c r="I50" s="22"/>
      <c r="J50" s="22"/>
      <c r="K50" s="22">
        <v>1716433</v>
      </c>
      <c r="L50" s="22"/>
      <c r="M50" s="22"/>
      <c r="N50" s="22">
        <v>1716433</v>
      </c>
      <c r="O50" s="22">
        <v>425825</v>
      </c>
      <c r="P50" s="22">
        <v>2659872</v>
      </c>
      <c r="Q50" s="22">
        <v>1165380</v>
      </c>
      <c r="R50" s="22">
        <v>4251077</v>
      </c>
      <c r="S50" s="22">
        <v>7096290</v>
      </c>
      <c r="T50" s="22">
        <v>9686943</v>
      </c>
      <c r="U50" s="22">
        <v>2345547</v>
      </c>
      <c r="V50" s="22">
        <v>19128780</v>
      </c>
      <c r="W50" s="22">
        <v>25096290</v>
      </c>
      <c r="X50" s="22">
        <v>30998301</v>
      </c>
      <c r="Y50" s="22">
        <v>-5902011</v>
      </c>
      <c r="Z50" s="23">
        <v>-19.039788664546485</v>
      </c>
      <c r="AA50" s="20">
        <v>30998301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301770867</v>
      </c>
      <c r="D52" s="48">
        <f t="shared" si="3"/>
        <v>0</v>
      </c>
      <c r="E52" s="49">
        <f t="shared" si="3"/>
        <v>352595300</v>
      </c>
      <c r="F52" s="50">
        <f t="shared" si="3"/>
        <v>230174698</v>
      </c>
      <c r="G52" s="50">
        <f t="shared" si="3"/>
        <v>-49923652</v>
      </c>
      <c r="H52" s="50">
        <f t="shared" si="3"/>
        <v>-477601</v>
      </c>
      <c r="I52" s="50">
        <f t="shared" si="3"/>
        <v>82436751</v>
      </c>
      <c r="J52" s="50">
        <f t="shared" si="3"/>
        <v>32035498</v>
      </c>
      <c r="K52" s="50">
        <f t="shared" si="3"/>
        <v>-4326028</v>
      </c>
      <c r="L52" s="50">
        <f t="shared" si="3"/>
        <v>-1530675</v>
      </c>
      <c r="M52" s="50">
        <f t="shared" si="3"/>
        <v>49935715</v>
      </c>
      <c r="N52" s="50">
        <f t="shared" si="3"/>
        <v>44079012</v>
      </c>
      <c r="O52" s="50">
        <f t="shared" si="3"/>
        <v>-1957965</v>
      </c>
      <c r="P52" s="50">
        <f t="shared" si="3"/>
        <v>24612490</v>
      </c>
      <c r="Q52" s="50">
        <f t="shared" si="3"/>
        <v>31604527</v>
      </c>
      <c r="R52" s="50">
        <f t="shared" si="3"/>
        <v>54259052</v>
      </c>
      <c r="S52" s="50">
        <f t="shared" si="3"/>
        <v>47558858</v>
      </c>
      <c r="T52" s="50">
        <f t="shared" si="3"/>
        <v>41969243</v>
      </c>
      <c r="U52" s="50">
        <f t="shared" si="3"/>
        <v>-43542390</v>
      </c>
      <c r="V52" s="50">
        <f t="shared" si="3"/>
        <v>45985711</v>
      </c>
      <c r="W52" s="50">
        <f t="shared" si="3"/>
        <v>176359273</v>
      </c>
      <c r="X52" s="50">
        <f t="shared" si="3"/>
        <v>230174698</v>
      </c>
      <c r="Y52" s="50">
        <f t="shared" si="3"/>
        <v>-53815425</v>
      </c>
      <c r="Z52" s="51">
        <f>+IF(X52&lt;&gt;0,+(Y52/X52)*100,0)</f>
        <v>-23.380252246491491</v>
      </c>
      <c r="AA52" s="48">
        <f>SUM(AA49:AA51)</f>
        <v>230174698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301770867</v>
      </c>
      <c r="D54" s="54">
        <f>+D52-D53</f>
        <v>0</v>
      </c>
      <c r="E54" s="55">
        <f t="shared" si="4"/>
        <v>352595300</v>
      </c>
      <c r="F54" s="56">
        <f t="shared" si="4"/>
        <v>230174698</v>
      </c>
      <c r="G54" s="56">
        <f t="shared" si="4"/>
        <v>-49923652</v>
      </c>
      <c r="H54" s="56">
        <f t="shared" si="4"/>
        <v>-477601</v>
      </c>
      <c r="I54" s="56">
        <f t="shared" si="4"/>
        <v>82436751</v>
      </c>
      <c r="J54" s="56">
        <f t="shared" si="4"/>
        <v>32035498</v>
      </c>
      <c r="K54" s="56">
        <f t="shared" si="4"/>
        <v>-4326028</v>
      </c>
      <c r="L54" s="56">
        <f t="shared" si="4"/>
        <v>-1530675</v>
      </c>
      <c r="M54" s="56">
        <f t="shared" si="4"/>
        <v>49935715</v>
      </c>
      <c r="N54" s="56">
        <f t="shared" si="4"/>
        <v>44079012</v>
      </c>
      <c r="O54" s="56">
        <f t="shared" si="4"/>
        <v>-1957965</v>
      </c>
      <c r="P54" s="56">
        <f t="shared" si="4"/>
        <v>24612490</v>
      </c>
      <c r="Q54" s="56">
        <f t="shared" si="4"/>
        <v>31604527</v>
      </c>
      <c r="R54" s="56">
        <f t="shared" si="4"/>
        <v>54259052</v>
      </c>
      <c r="S54" s="56">
        <f t="shared" si="4"/>
        <v>47558858</v>
      </c>
      <c r="T54" s="56">
        <f t="shared" si="4"/>
        <v>41969243</v>
      </c>
      <c r="U54" s="56">
        <f t="shared" si="4"/>
        <v>-43542390</v>
      </c>
      <c r="V54" s="56">
        <f t="shared" si="4"/>
        <v>45985711</v>
      </c>
      <c r="W54" s="56">
        <f t="shared" si="4"/>
        <v>176359273</v>
      </c>
      <c r="X54" s="56">
        <f t="shared" si="4"/>
        <v>230174698</v>
      </c>
      <c r="Y54" s="56">
        <f t="shared" si="4"/>
        <v>-53815425</v>
      </c>
      <c r="Z54" s="57">
        <f>+IF(X54&lt;&gt;0,+(Y54/X54)*100,0)</f>
        <v>-23.380252246491491</v>
      </c>
      <c r="AA54" s="54">
        <f>+AA52-AA53</f>
        <v>230174698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301770867</v>
      </c>
      <c r="D57" s="48">
        <f>SUM(D54:D56)</f>
        <v>0</v>
      </c>
      <c r="E57" s="49">
        <f t="shared" si="5"/>
        <v>352595300</v>
      </c>
      <c r="F57" s="50">
        <f t="shared" si="5"/>
        <v>230174698</v>
      </c>
      <c r="G57" s="50">
        <f t="shared" si="5"/>
        <v>-49923652</v>
      </c>
      <c r="H57" s="50">
        <f t="shared" si="5"/>
        <v>-477601</v>
      </c>
      <c r="I57" s="50">
        <f t="shared" si="5"/>
        <v>82436751</v>
      </c>
      <c r="J57" s="50">
        <f t="shared" si="5"/>
        <v>32035498</v>
      </c>
      <c r="K57" s="50">
        <f t="shared" si="5"/>
        <v>-4326028</v>
      </c>
      <c r="L57" s="50">
        <f t="shared" si="5"/>
        <v>-1530675</v>
      </c>
      <c r="M57" s="50">
        <f t="shared" si="5"/>
        <v>49935715</v>
      </c>
      <c r="N57" s="50">
        <f t="shared" si="5"/>
        <v>44079012</v>
      </c>
      <c r="O57" s="50">
        <f t="shared" si="5"/>
        <v>-1957965</v>
      </c>
      <c r="P57" s="50">
        <f t="shared" si="5"/>
        <v>24612490</v>
      </c>
      <c r="Q57" s="50">
        <f t="shared" si="5"/>
        <v>31604527</v>
      </c>
      <c r="R57" s="50">
        <f t="shared" si="5"/>
        <v>54259052</v>
      </c>
      <c r="S57" s="50">
        <f t="shared" si="5"/>
        <v>47558858</v>
      </c>
      <c r="T57" s="50">
        <f t="shared" si="5"/>
        <v>41969243</v>
      </c>
      <c r="U57" s="50">
        <f t="shared" si="5"/>
        <v>-43542390</v>
      </c>
      <c r="V57" s="50">
        <f t="shared" si="5"/>
        <v>45985711</v>
      </c>
      <c r="W57" s="50">
        <f t="shared" si="5"/>
        <v>176359273</v>
      </c>
      <c r="X57" s="50">
        <f t="shared" si="5"/>
        <v>230174698</v>
      </c>
      <c r="Y57" s="50">
        <f t="shared" si="5"/>
        <v>-53815425</v>
      </c>
      <c r="Z57" s="51">
        <f>+IF(X57&lt;&gt;0,+(Y57/X57)*100,0)</f>
        <v>-23.380252246491491</v>
      </c>
      <c r="AA57" s="48">
        <f>SUM(AA54:AA56)</f>
        <v>230174698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301770867</v>
      </c>
      <c r="D60" s="65">
        <f>SUM(D57:D59)</f>
        <v>0</v>
      </c>
      <c r="E60" s="66">
        <f t="shared" si="6"/>
        <v>352595300</v>
      </c>
      <c r="F60" s="67">
        <f t="shared" si="6"/>
        <v>230174698</v>
      </c>
      <c r="G60" s="67">
        <f t="shared" si="6"/>
        <v>-49923652</v>
      </c>
      <c r="H60" s="67">
        <f t="shared" si="6"/>
        <v>-477601</v>
      </c>
      <c r="I60" s="67">
        <f t="shared" si="6"/>
        <v>82436751</v>
      </c>
      <c r="J60" s="67">
        <f t="shared" si="6"/>
        <v>32035498</v>
      </c>
      <c r="K60" s="67">
        <f t="shared" si="6"/>
        <v>-4326028</v>
      </c>
      <c r="L60" s="67">
        <f t="shared" si="6"/>
        <v>-1530675</v>
      </c>
      <c r="M60" s="67">
        <f t="shared" si="6"/>
        <v>49935715</v>
      </c>
      <c r="N60" s="67">
        <f t="shared" si="6"/>
        <v>44079012</v>
      </c>
      <c r="O60" s="67">
        <f t="shared" si="6"/>
        <v>-1957965</v>
      </c>
      <c r="P60" s="67">
        <f t="shared" si="6"/>
        <v>24612490</v>
      </c>
      <c r="Q60" s="67">
        <f t="shared" si="6"/>
        <v>31604527</v>
      </c>
      <c r="R60" s="67">
        <f t="shared" si="6"/>
        <v>54259052</v>
      </c>
      <c r="S60" s="67">
        <f t="shared" si="6"/>
        <v>47558858</v>
      </c>
      <c r="T60" s="67">
        <f t="shared" si="6"/>
        <v>41969243</v>
      </c>
      <c r="U60" s="67">
        <f t="shared" si="6"/>
        <v>-43542390</v>
      </c>
      <c r="V60" s="67">
        <f t="shared" si="6"/>
        <v>45985711</v>
      </c>
      <c r="W60" s="67">
        <f t="shared" si="6"/>
        <v>176359273</v>
      </c>
      <c r="X60" s="67">
        <f t="shared" si="6"/>
        <v>230174698</v>
      </c>
      <c r="Y60" s="67">
        <f t="shared" si="6"/>
        <v>-53815425</v>
      </c>
      <c r="Z60" s="68">
        <f>+IF(X60&lt;&gt;0,+(Y60/X60)*100,0)</f>
        <v>-23.380252246491491</v>
      </c>
      <c r="AA60" s="65">
        <f>SUM(AA57:AA59)</f>
        <v>230174698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91521052</v>
      </c>
      <c r="D6" s="20"/>
      <c r="E6" s="21">
        <v>100240750</v>
      </c>
      <c r="F6" s="22">
        <v>102468540</v>
      </c>
      <c r="G6" s="22">
        <v>9016610</v>
      </c>
      <c r="H6" s="22">
        <v>7569241</v>
      </c>
      <c r="I6" s="22">
        <v>9128042</v>
      </c>
      <c r="J6" s="22">
        <v>25713893</v>
      </c>
      <c r="K6" s="22">
        <v>8446216</v>
      </c>
      <c r="L6" s="22">
        <v>8923665</v>
      </c>
      <c r="M6" s="22">
        <v>8779015</v>
      </c>
      <c r="N6" s="22">
        <v>26148896</v>
      </c>
      <c r="O6" s="22">
        <v>8800372</v>
      </c>
      <c r="P6" s="22">
        <v>7972260</v>
      </c>
      <c r="Q6" s="22">
        <v>8083341</v>
      </c>
      <c r="R6" s="22">
        <v>24855973</v>
      </c>
      <c r="S6" s="22">
        <v>8480634</v>
      </c>
      <c r="T6" s="22">
        <v>7682515</v>
      </c>
      <c r="U6" s="22">
        <v>9587411</v>
      </c>
      <c r="V6" s="22">
        <v>25750560</v>
      </c>
      <c r="W6" s="22">
        <v>102469322</v>
      </c>
      <c r="X6" s="22">
        <v>102468540</v>
      </c>
      <c r="Y6" s="22">
        <v>782</v>
      </c>
      <c r="Z6" s="23"/>
      <c r="AA6" s="20">
        <v>102468540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>
        <v>2869348</v>
      </c>
      <c r="N10" s="22">
        <v>2869348</v>
      </c>
      <c r="O10" s="22">
        <v>-1652004</v>
      </c>
      <c r="P10" s="22"/>
      <c r="Q10" s="22">
        <v>1876554</v>
      </c>
      <c r="R10" s="22">
        <v>224550</v>
      </c>
      <c r="S10" s="22"/>
      <c r="T10" s="22">
        <v>315721</v>
      </c>
      <c r="U10" s="22"/>
      <c r="V10" s="22">
        <v>315721</v>
      </c>
      <c r="W10" s="22">
        <v>3409619</v>
      </c>
      <c r="X10" s="22">
        <v>4021000</v>
      </c>
      <c r="Y10" s="22">
        <v>-611381</v>
      </c>
      <c r="Z10" s="23">
        <v>-15.204700323302662</v>
      </c>
      <c r="AA10" s="20">
        <v>4021000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2200000</v>
      </c>
      <c r="G13" s="22">
        <v>209589</v>
      </c>
      <c r="H13" s="22">
        <v>214553</v>
      </c>
      <c r="I13" s="22">
        <v>-3198</v>
      </c>
      <c r="J13" s="22">
        <v>420944</v>
      </c>
      <c r="K13" s="22">
        <v>163023</v>
      </c>
      <c r="L13" s="22">
        <v>168424</v>
      </c>
      <c r="M13" s="22">
        <v>161068</v>
      </c>
      <c r="N13" s="22">
        <v>492515</v>
      </c>
      <c r="O13" s="22">
        <v>180735</v>
      </c>
      <c r="P13" s="22">
        <v>174524</v>
      </c>
      <c r="Q13" s="22">
        <v>174971</v>
      </c>
      <c r="R13" s="22">
        <v>530230</v>
      </c>
      <c r="S13" s="22">
        <v>186996</v>
      </c>
      <c r="T13" s="22">
        <v>183334</v>
      </c>
      <c r="U13" s="22">
        <v>169183</v>
      </c>
      <c r="V13" s="22">
        <v>539513</v>
      </c>
      <c r="W13" s="22">
        <v>1983202</v>
      </c>
      <c r="X13" s="22">
        <v>2200000</v>
      </c>
      <c r="Y13" s="22">
        <v>-216798</v>
      </c>
      <c r="Z13" s="23">
        <v>-9.854454545454546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21656790</v>
      </c>
      <c r="D26" s="20"/>
      <c r="E26" s="21">
        <v>20475000</v>
      </c>
      <c r="F26" s="22">
        <v>28975000</v>
      </c>
      <c r="G26" s="22"/>
      <c r="H26" s="22"/>
      <c r="I26" s="22"/>
      <c r="J26" s="22"/>
      <c r="K26" s="22"/>
      <c r="L26" s="22"/>
      <c r="M26" s="22"/>
      <c r="N26" s="22"/>
      <c r="O26" s="22">
        <v>1968981</v>
      </c>
      <c r="P26" s="22"/>
      <c r="Q26" s="22">
        <v>2169882</v>
      </c>
      <c r="R26" s="22">
        <v>4138863</v>
      </c>
      <c r="S26" s="22"/>
      <c r="T26" s="22">
        <v>1654995</v>
      </c>
      <c r="U26" s="22">
        <v>2373817</v>
      </c>
      <c r="V26" s="22">
        <v>4028812</v>
      </c>
      <c r="W26" s="22">
        <v>8167675</v>
      </c>
      <c r="X26" s="22">
        <v>28975000</v>
      </c>
      <c r="Y26" s="22">
        <v>-20807325</v>
      </c>
      <c r="Z26" s="23">
        <v>-71.81130284728215</v>
      </c>
      <c r="AA26" s="20">
        <v>28975000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200000</v>
      </c>
      <c r="G27" s="22"/>
      <c r="H27" s="22">
        <v>18480</v>
      </c>
      <c r="I27" s="22">
        <v>18456</v>
      </c>
      <c r="J27" s="22">
        <v>36936</v>
      </c>
      <c r="K27" s="22">
        <v>18544</v>
      </c>
      <c r="L27" s="22">
        <v>18893</v>
      </c>
      <c r="M27" s="22">
        <v>19243</v>
      </c>
      <c r="N27" s="22">
        <v>56680</v>
      </c>
      <c r="O27" s="22">
        <v>19513</v>
      </c>
      <c r="P27" s="22">
        <v>20087</v>
      </c>
      <c r="Q27" s="22">
        <v>20571</v>
      </c>
      <c r="R27" s="22">
        <v>60171</v>
      </c>
      <c r="S27" s="22">
        <v>21028</v>
      </c>
      <c r="T27" s="22">
        <v>20996</v>
      </c>
      <c r="U27" s="22">
        <v>21035</v>
      </c>
      <c r="V27" s="22">
        <v>63059</v>
      </c>
      <c r="W27" s="22">
        <v>216846</v>
      </c>
      <c r="X27" s="22">
        <v>200000</v>
      </c>
      <c r="Y27" s="22">
        <v>16846</v>
      </c>
      <c r="Z27" s="23">
        <v>8.423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1470528</v>
      </c>
      <c r="D29" s="20"/>
      <c r="E29" s="21">
        <v>1633410</v>
      </c>
      <c r="F29" s="22">
        <v>1592575</v>
      </c>
      <c r="G29" s="22">
        <v>135551</v>
      </c>
      <c r="H29" s="22">
        <v>135551</v>
      </c>
      <c r="I29" s="22">
        <v>135551</v>
      </c>
      <c r="J29" s="22">
        <v>406653</v>
      </c>
      <c r="K29" s="22">
        <v>131014</v>
      </c>
      <c r="L29" s="22">
        <v>119293</v>
      </c>
      <c r="M29" s="22">
        <v>132715</v>
      </c>
      <c r="N29" s="22">
        <v>383022</v>
      </c>
      <c r="O29" s="22">
        <v>132715</v>
      </c>
      <c r="P29" s="22">
        <v>132148</v>
      </c>
      <c r="Q29" s="22">
        <v>130615</v>
      </c>
      <c r="R29" s="22">
        <v>395478</v>
      </c>
      <c r="S29" s="22">
        <v>132148</v>
      </c>
      <c r="T29" s="22">
        <v>131581</v>
      </c>
      <c r="U29" s="22">
        <v>122006</v>
      </c>
      <c r="V29" s="22">
        <v>385735</v>
      </c>
      <c r="W29" s="22">
        <v>1570888</v>
      </c>
      <c r="X29" s="22">
        <v>1592575</v>
      </c>
      <c r="Y29" s="22">
        <v>-21687</v>
      </c>
      <c r="Z29" s="23">
        <v>-1.361756903128581</v>
      </c>
      <c r="AA29" s="20">
        <v>1592575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116180706</v>
      </c>
      <c r="D33" s="29">
        <f t="shared" ref="D33:Y33" si="0">SUM(D6:D32)</f>
        <v>0</v>
      </c>
      <c r="E33" s="30">
        <f t="shared" si="0"/>
        <v>127670160</v>
      </c>
      <c r="F33" s="31">
        <f t="shared" si="0"/>
        <v>139457115</v>
      </c>
      <c r="G33" s="31">
        <f t="shared" si="0"/>
        <v>9361750</v>
      </c>
      <c r="H33" s="31">
        <f t="shared" si="0"/>
        <v>7937825</v>
      </c>
      <c r="I33" s="31">
        <f t="shared" si="0"/>
        <v>9278851</v>
      </c>
      <c r="J33" s="31">
        <f t="shared" si="0"/>
        <v>26578426</v>
      </c>
      <c r="K33" s="31">
        <f t="shared" si="0"/>
        <v>8758797</v>
      </c>
      <c r="L33" s="31">
        <f t="shared" si="0"/>
        <v>9230275</v>
      </c>
      <c r="M33" s="31">
        <f t="shared" si="0"/>
        <v>11961389</v>
      </c>
      <c r="N33" s="31">
        <f t="shared" si="0"/>
        <v>29950461</v>
      </c>
      <c r="O33" s="31">
        <f t="shared" si="0"/>
        <v>9450312</v>
      </c>
      <c r="P33" s="31">
        <f t="shared" si="0"/>
        <v>8299019</v>
      </c>
      <c r="Q33" s="31">
        <f t="shared" si="0"/>
        <v>12455934</v>
      </c>
      <c r="R33" s="31">
        <f t="shared" si="0"/>
        <v>30205265</v>
      </c>
      <c r="S33" s="31">
        <f t="shared" si="0"/>
        <v>8820806</v>
      </c>
      <c r="T33" s="31">
        <f t="shared" si="0"/>
        <v>9989142</v>
      </c>
      <c r="U33" s="31">
        <f t="shared" si="0"/>
        <v>12273452</v>
      </c>
      <c r="V33" s="31">
        <f t="shared" si="0"/>
        <v>31083400</v>
      </c>
      <c r="W33" s="31">
        <f t="shared" si="0"/>
        <v>117817552</v>
      </c>
      <c r="X33" s="31">
        <f t="shared" si="0"/>
        <v>139457115</v>
      </c>
      <c r="Y33" s="31">
        <f t="shared" si="0"/>
        <v>-21639563</v>
      </c>
      <c r="Z33" s="32">
        <f>+IF(X33&lt;&gt;0,+(Y33/X33)*100,0)</f>
        <v>-15.517001767891154</v>
      </c>
      <c r="AA33" s="29">
        <f>SUM(AA6:AA32)</f>
        <v>139457115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8257925</v>
      </c>
      <c r="D35" s="20"/>
      <c r="E35" s="21">
        <v>9108140</v>
      </c>
      <c r="F35" s="22">
        <v>8928240</v>
      </c>
      <c r="G35" s="22">
        <v>692827</v>
      </c>
      <c r="H35" s="22">
        <v>650229</v>
      </c>
      <c r="I35" s="22">
        <v>739076</v>
      </c>
      <c r="J35" s="22">
        <v>2082132</v>
      </c>
      <c r="K35" s="22">
        <v>692082</v>
      </c>
      <c r="L35" s="22">
        <v>506737</v>
      </c>
      <c r="M35" s="22">
        <v>670824</v>
      </c>
      <c r="N35" s="22">
        <v>1869643</v>
      </c>
      <c r="O35" s="22">
        <v>1119146</v>
      </c>
      <c r="P35" s="22">
        <v>671475</v>
      </c>
      <c r="Q35" s="22">
        <v>671339</v>
      </c>
      <c r="R35" s="22">
        <v>2461960</v>
      </c>
      <c r="S35" s="22">
        <v>668114</v>
      </c>
      <c r="T35" s="22">
        <v>745322</v>
      </c>
      <c r="U35" s="22">
        <v>755228</v>
      </c>
      <c r="V35" s="22">
        <v>2168664</v>
      </c>
      <c r="W35" s="22">
        <v>8582399</v>
      </c>
      <c r="X35" s="22">
        <v>8928240</v>
      </c>
      <c r="Y35" s="22">
        <v>-345841</v>
      </c>
      <c r="Z35" s="23">
        <v>-3.8735629866580648</v>
      </c>
      <c r="AA35" s="20">
        <v>8928240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89665933</v>
      </c>
      <c r="D37" s="20"/>
      <c r="E37" s="21">
        <v>96921880</v>
      </c>
      <c r="F37" s="22">
        <v>96921880</v>
      </c>
      <c r="G37" s="22">
        <v>148366</v>
      </c>
      <c r="H37" s="22">
        <v>11202596</v>
      </c>
      <c r="I37" s="22">
        <v>13468704</v>
      </c>
      <c r="J37" s="22">
        <v>24819666</v>
      </c>
      <c r="K37" s="22">
        <v>7333255</v>
      </c>
      <c r="L37" s="22">
        <v>7327361</v>
      </c>
      <c r="M37" s="22">
        <v>7164350</v>
      </c>
      <c r="N37" s="22">
        <v>21824966</v>
      </c>
      <c r="O37" s="22">
        <v>9060696</v>
      </c>
      <c r="P37" s="22">
        <v>5381389</v>
      </c>
      <c r="Q37" s="22">
        <v>6725049</v>
      </c>
      <c r="R37" s="22">
        <v>21167134</v>
      </c>
      <c r="S37" s="22">
        <v>6874156</v>
      </c>
      <c r="T37" s="22">
        <v>7305611</v>
      </c>
      <c r="U37" s="22">
        <v>18692671</v>
      </c>
      <c r="V37" s="22">
        <v>32872438</v>
      </c>
      <c r="W37" s="22">
        <v>100684204</v>
      </c>
      <c r="X37" s="22">
        <v>96921880</v>
      </c>
      <c r="Y37" s="22">
        <v>3762324</v>
      </c>
      <c r="Z37" s="23">
        <v>3.8818107944253657</v>
      </c>
      <c r="AA37" s="20">
        <v>96921880</v>
      </c>
    </row>
    <row r="38" spans="1:27" x14ac:dyDescent="0.25">
      <c r="A38" s="19" t="s">
        <v>64</v>
      </c>
      <c r="B38" s="15" t="s">
        <v>32</v>
      </c>
      <c r="C38" s="20">
        <v>2173267</v>
      </c>
      <c r="D38" s="20"/>
      <c r="E38" s="21">
        <v>2564820</v>
      </c>
      <c r="F38" s="22">
        <v>2265540</v>
      </c>
      <c r="G38" s="22">
        <v>91008</v>
      </c>
      <c r="H38" s="22">
        <v>461231</v>
      </c>
      <c r="I38" s="22">
        <v>185063</v>
      </c>
      <c r="J38" s="22">
        <v>737302</v>
      </c>
      <c r="K38" s="22">
        <v>201054</v>
      </c>
      <c r="L38" s="22">
        <v>233363</v>
      </c>
      <c r="M38" s="22">
        <v>88721</v>
      </c>
      <c r="N38" s="22">
        <v>523138</v>
      </c>
      <c r="O38" s="22">
        <v>178682</v>
      </c>
      <c r="P38" s="22">
        <v>98205</v>
      </c>
      <c r="Q38" s="22">
        <v>237769</v>
      </c>
      <c r="R38" s="22">
        <v>514656</v>
      </c>
      <c r="S38" s="22">
        <v>172510</v>
      </c>
      <c r="T38" s="22">
        <v>187557</v>
      </c>
      <c r="U38" s="22">
        <v>83021</v>
      </c>
      <c r="V38" s="22">
        <v>443088</v>
      </c>
      <c r="W38" s="22">
        <v>2218184</v>
      </c>
      <c r="X38" s="22">
        <v>2265540</v>
      </c>
      <c r="Y38" s="22">
        <v>-47356</v>
      </c>
      <c r="Z38" s="23">
        <v>-2.0902742833938044</v>
      </c>
      <c r="AA38" s="20">
        <v>2265540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2896338</v>
      </c>
      <c r="D40" s="20"/>
      <c r="E40" s="21">
        <v>3576010</v>
      </c>
      <c r="F40" s="22">
        <v>3576010</v>
      </c>
      <c r="G40" s="22">
        <v>272125</v>
      </c>
      <c r="H40" s="22"/>
      <c r="I40" s="22"/>
      <c r="J40" s="22">
        <v>272125</v>
      </c>
      <c r="K40" s="22"/>
      <c r="L40" s="22"/>
      <c r="M40" s="22">
        <v>125898</v>
      </c>
      <c r="N40" s="22">
        <v>125898</v>
      </c>
      <c r="O40" s="22">
        <v>262998</v>
      </c>
      <c r="P40" s="22">
        <v>237547</v>
      </c>
      <c r="Q40" s="22">
        <v>1033584</v>
      </c>
      <c r="R40" s="22">
        <v>1534129</v>
      </c>
      <c r="S40" s="22">
        <v>-1389168</v>
      </c>
      <c r="T40" s="22"/>
      <c r="U40" s="22">
        <v>2534506</v>
      </c>
      <c r="V40" s="22">
        <v>1145338</v>
      </c>
      <c r="W40" s="22">
        <v>3077490</v>
      </c>
      <c r="X40" s="22">
        <v>3576010</v>
      </c>
      <c r="Y40" s="22">
        <v>-498520</v>
      </c>
      <c r="Z40" s="23">
        <v>-13.940676899673099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1635870</v>
      </c>
      <c r="D42" s="20"/>
      <c r="E42" s="21">
        <v>5633080</v>
      </c>
      <c r="F42" s="22">
        <v>14718180</v>
      </c>
      <c r="G42" s="22">
        <v>13804</v>
      </c>
      <c r="H42" s="22">
        <v>152138</v>
      </c>
      <c r="I42" s="22">
        <v>991361</v>
      </c>
      <c r="J42" s="22">
        <v>1157303</v>
      </c>
      <c r="K42" s="22">
        <v>76712</v>
      </c>
      <c r="L42" s="22">
        <v>1952334</v>
      </c>
      <c r="M42" s="22">
        <v>2242316</v>
      </c>
      <c r="N42" s="22">
        <v>4271362</v>
      </c>
      <c r="O42" s="22">
        <v>138873</v>
      </c>
      <c r="P42" s="22">
        <v>352598</v>
      </c>
      <c r="Q42" s="22">
        <v>2195874</v>
      </c>
      <c r="R42" s="22">
        <v>2687345</v>
      </c>
      <c r="S42" s="22">
        <v>166701</v>
      </c>
      <c r="T42" s="22">
        <v>1987835</v>
      </c>
      <c r="U42" s="22">
        <v>2118676</v>
      </c>
      <c r="V42" s="22">
        <v>4273212</v>
      </c>
      <c r="W42" s="22">
        <v>12389222</v>
      </c>
      <c r="X42" s="22">
        <v>14718180</v>
      </c>
      <c r="Y42" s="22">
        <v>-2328958</v>
      </c>
      <c r="Z42" s="23">
        <v>-15.82368200416084</v>
      </c>
      <c r="AA42" s="20">
        <v>14718180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48194</v>
      </c>
      <c r="V44" s="22">
        <v>48194</v>
      </c>
      <c r="W44" s="22">
        <v>48194</v>
      </c>
      <c r="X44" s="22"/>
      <c r="Y44" s="22">
        <v>48194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6926741</v>
      </c>
      <c r="D45" s="20"/>
      <c r="E45" s="21">
        <v>8069290</v>
      </c>
      <c r="F45" s="22">
        <v>7837720</v>
      </c>
      <c r="G45" s="22">
        <v>474176</v>
      </c>
      <c r="H45" s="22">
        <v>629221</v>
      </c>
      <c r="I45" s="22">
        <v>622862</v>
      </c>
      <c r="J45" s="22">
        <v>1726259</v>
      </c>
      <c r="K45" s="22">
        <v>627751</v>
      </c>
      <c r="L45" s="22">
        <v>684880</v>
      </c>
      <c r="M45" s="22">
        <v>704544</v>
      </c>
      <c r="N45" s="22">
        <v>2017175</v>
      </c>
      <c r="O45" s="22">
        <v>633108</v>
      </c>
      <c r="P45" s="22">
        <v>616781</v>
      </c>
      <c r="Q45" s="22">
        <v>610741</v>
      </c>
      <c r="R45" s="22">
        <v>1860630</v>
      </c>
      <c r="S45" s="22">
        <v>611327</v>
      </c>
      <c r="T45" s="22">
        <v>618673</v>
      </c>
      <c r="U45" s="22">
        <v>613805</v>
      </c>
      <c r="V45" s="22">
        <v>1843805</v>
      </c>
      <c r="W45" s="22">
        <v>7447869</v>
      </c>
      <c r="X45" s="22">
        <v>7837720</v>
      </c>
      <c r="Y45" s="22">
        <v>-389851</v>
      </c>
      <c r="Z45" s="23">
        <v>-4.9740358165384828</v>
      </c>
      <c r="AA45" s="20">
        <v>7837720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111556074</v>
      </c>
      <c r="D48" s="29">
        <f t="shared" ref="D48:Y48" si="1">SUM(D35:D47)</f>
        <v>0</v>
      </c>
      <c r="E48" s="30">
        <f t="shared" si="1"/>
        <v>125873220</v>
      </c>
      <c r="F48" s="31">
        <f t="shared" si="1"/>
        <v>134247570</v>
      </c>
      <c r="G48" s="31">
        <f t="shared" si="1"/>
        <v>1692306</v>
      </c>
      <c r="H48" s="31">
        <f t="shared" si="1"/>
        <v>13095415</v>
      </c>
      <c r="I48" s="31">
        <f t="shared" si="1"/>
        <v>16007066</v>
      </c>
      <c r="J48" s="31">
        <f t="shared" si="1"/>
        <v>30794787</v>
      </c>
      <c r="K48" s="31">
        <f t="shared" si="1"/>
        <v>8930854</v>
      </c>
      <c r="L48" s="31">
        <f t="shared" si="1"/>
        <v>10704675</v>
      </c>
      <c r="M48" s="31">
        <f t="shared" si="1"/>
        <v>10996653</v>
      </c>
      <c r="N48" s="31">
        <f t="shared" si="1"/>
        <v>30632182</v>
      </c>
      <c r="O48" s="31">
        <f t="shared" si="1"/>
        <v>11393503</v>
      </c>
      <c r="P48" s="31">
        <f t="shared" si="1"/>
        <v>7357995</v>
      </c>
      <c r="Q48" s="31">
        <f t="shared" si="1"/>
        <v>11474356</v>
      </c>
      <c r="R48" s="31">
        <f t="shared" si="1"/>
        <v>30225854</v>
      </c>
      <c r="S48" s="31">
        <f t="shared" si="1"/>
        <v>7103640</v>
      </c>
      <c r="T48" s="31">
        <f t="shared" si="1"/>
        <v>10844998</v>
      </c>
      <c r="U48" s="31">
        <f t="shared" si="1"/>
        <v>24846101</v>
      </c>
      <c r="V48" s="31">
        <f t="shared" si="1"/>
        <v>42794739</v>
      </c>
      <c r="W48" s="31">
        <f t="shared" si="1"/>
        <v>134447562</v>
      </c>
      <c r="X48" s="31">
        <f t="shared" si="1"/>
        <v>134247570</v>
      </c>
      <c r="Y48" s="31">
        <f t="shared" si="1"/>
        <v>199992</v>
      </c>
      <c r="Z48" s="32">
        <f>+IF(X48&lt;&gt;0,+(Y48/X48)*100,0)</f>
        <v>0.1489725288882324</v>
      </c>
      <c r="AA48" s="29">
        <f>SUM(AA35:AA47)</f>
        <v>134247570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4624632</v>
      </c>
      <c r="D49" s="39">
        <f t="shared" si="2"/>
        <v>0</v>
      </c>
      <c r="E49" s="40">
        <f t="shared" si="2"/>
        <v>1796940</v>
      </c>
      <c r="F49" s="41">
        <f t="shared" si="2"/>
        <v>5209545</v>
      </c>
      <c r="G49" s="41">
        <f t="shared" si="2"/>
        <v>7669444</v>
      </c>
      <c r="H49" s="41">
        <f t="shared" si="2"/>
        <v>-5157590</v>
      </c>
      <c r="I49" s="41">
        <f t="shared" si="2"/>
        <v>-6728215</v>
      </c>
      <c r="J49" s="41">
        <f t="shared" si="2"/>
        <v>-4216361</v>
      </c>
      <c r="K49" s="41">
        <f t="shared" si="2"/>
        <v>-172057</v>
      </c>
      <c r="L49" s="41">
        <f t="shared" si="2"/>
        <v>-1474400</v>
      </c>
      <c r="M49" s="41">
        <f t="shared" si="2"/>
        <v>964736</v>
      </c>
      <c r="N49" s="41">
        <f t="shared" si="2"/>
        <v>-681721</v>
      </c>
      <c r="O49" s="41">
        <f t="shared" si="2"/>
        <v>-1943191</v>
      </c>
      <c r="P49" s="41">
        <f t="shared" si="2"/>
        <v>941024</v>
      </c>
      <c r="Q49" s="41">
        <f t="shared" si="2"/>
        <v>981578</v>
      </c>
      <c r="R49" s="41">
        <f t="shared" si="2"/>
        <v>-20589</v>
      </c>
      <c r="S49" s="41">
        <f t="shared" si="2"/>
        <v>1717166</v>
      </c>
      <c r="T49" s="41">
        <f t="shared" si="2"/>
        <v>-855856</v>
      </c>
      <c r="U49" s="41">
        <f t="shared" si="2"/>
        <v>-12572649</v>
      </c>
      <c r="V49" s="41">
        <f t="shared" si="2"/>
        <v>-11711339</v>
      </c>
      <c r="W49" s="41">
        <f t="shared" si="2"/>
        <v>-16630010</v>
      </c>
      <c r="X49" s="41">
        <f t="shared" si="2"/>
        <v>5209545</v>
      </c>
      <c r="Y49" s="41">
        <f t="shared" si="2"/>
        <v>-21839555</v>
      </c>
      <c r="Z49" s="42">
        <f>+IF(X49&lt;&gt;0,+(Y49/X49)*100,0)</f>
        <v>-419.22192821062112</v>
      </c>
      <c r="AA49" s="39">
        <f>+AA33-AA48</f>
        <v>5209545</v>
      </c>
    </row>
    <row r="50" spans="1:27" x14ac:dyDescent="0.25">
      <c r="A50" s="43" t="s">
        <v>75</v>
      </c>
      <c r="B50" s="15" t="s">
        <v>32</v>
      </c>
      <c r="C50" s="20">
        <v>1804439</v>
      </c>
      <c r="D50" s="20"/>
      <c r="E50" s="21"/>
      <c r="F50" s="22">
        <v>1695560</v>
      </c>
      <c r="G50" s="22"/>
      <c r="H50" s="22"/>
      <c r="I50" s="22"/>
      <c r="J50" s="22"/>
      <c r="K50" s="22"/>
      <c r="L50" s="22"/>
      <c r="M50" s="22"/>
      <c r="N50" s="22"/>
      <c r="O50" s="22">
        <v>1695561</v>
      </c>
      <c r="P50" s="22"/>
      <c r="Q50" s="22"/>
      <c r="R50" s="22">
        <v>1695561</v>
      </c>
      <c r="S50" s="22"/>
      <c r="T50" s="22"/>
      <c r="U50" s="22"/>
      <c r="V50" s="22"/>
      <c r="W50" s="22">
        <v>1695561</v>
      </c>
      <c r="X50" s="22">
        <v>1695560</v>
      </c>
      <c r="Y50" s="22">
        <v>1</v>
      </c>
      <c r="Z50" s="23"/>
      <c r="AA50" s="20">
        <v>1695560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6429071</v>
      </c>
      <c r="D52" s="48">
        <f t="shared" si="3"/>
        <v>0</v>
      </c>
      <c r="E52" s="49">
        <f t="shared" si="3"/>
        <v>1796940</v>
      </c>
      <c r="F52" s="50">
        <f t="shared" si="3"/>
        <v>6905105</v>
      </c>
      <c r="G52" s="50">
        <f t="shared" si="3"/>
        <v>7669444</v>
      </c>
      <c r="H52" s="50">
        <f t="shared" si="3"/>
        <v>-5157590</v>
      </c>
      <c r="I52" s="50">
        <f t="shared" si="3"/>
        <v>-6728215</v>
      </c>
      <c r="J52" s="50">
        <f t="shared" si="3"/>
        <v>-4216361</v>
      </c>
      <c r="K52" s="50">
        <f t="shared" si="3"/>
        <v>-172057</v>
      </c>
      <c r="L52" s="50">
        <f t="shared" si="3"/>
        <v>-1474400</v>
      </c>
      <c r="M52" s="50">
        <f t="shared" si="3"/>
        <v>964736</v>
      </c>
      <c r="N52" s="50">
        <f t="shared" si="3"/>
        <v>-681721</v>
      </c>
      <c r="O52" s="50">
        <f t="shared" si="3"/>
        <v>-247630</v>
      </c>
      <c r="P52" s="50">
        <f t="shared" si="3"/>
        <v>941024</v>
      </c>
      <c r="Q52" s="50">
        <f t="shared" si="3"/>
        <v>981578</v>
      </c>
      <c r="R52" s="50">
        <f t="shared" si="3"/>
        <v>1674972</v>
      </c>
      <c r="S52" s="50">
        <f t="shared" si="3"/>
        <v>1717166</v>
      </c>
      <c r="T52" s="50">
        <f t="shared" si="3"/>
        <v>-855856</v>
      </c>
      <c r="U52" s="50">
        <f t="shared" si="3"/>
        <v>-12572649</v>
      </c>
      <c r="V52" s="50">
        <f t="shared" si="3"/>
        <v>-11711339</v>
      </c>
      <c r="W52" s="50">
        <f t="shared" si="3"/>
        <v>-14934449</v>
      </c>
      <c r="X52" s="50">
        <f t="shared" si="3"/>
        <v>6905105</v>
      </c>
      <c r="Y52" s="50">
        <f t="shared" si="3"/>
        <v>-21839554</v>
      </c>
      <c r="Z52" s="51">
        <f>+IF(X52&lt;&gt;0,+(Y52/X52)*100,0)</f>
        <v>-316.28127305812149</v>
      </c>
      <c r="AA52" s="48">
        <f>SUM(AA49:AA51)</f>
        <v>6905105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6429071</v>
      </c>
      <c r="D54" s="54">
        <f>+D52-D53</f>
        <v>0</v>
      </c>
      <c r="E54" s="55">
        <f t="shared" si="4"/>
        <v>1796940</v>
      </c>
      <c r="F54" s="56">
        <f t="shared" si="4"/>
        <v>6905105</v>
      </c>
      <c r="G54" s="56">
        <f t="shared" si="4"/>
        <v>7669444</v>
      </c>
      <c r="H54" s="56">
        <f t="shared" si="4"/>
        <v>-5157590</v>
      </c>
      <c r="I54" s="56">
        <f t="shared" si="4"/>
        <v>-6728215</v>
      </c>
      <c r="J54" s="56">
        <f t="shared" si="4"/>
        <v>-4216361</v>
      </c>
      <c r="K54" s="56">
        <f t="shared" si="4"/>
        <v>-172057</v>
      </c>
      <c r="L54" s="56">
        <f t="shared" si="4"/>
        <v>-1474400</v>
      </c>
      <c r="M54" s="56">
        <f t="shared" si="4"/>
        <v>964736</v>
      </c>
      <c r="N54" s="56">
        <f t="shared" si="4"/>
        <v>-681721</v>
      </c>
      <c r="O54" s="56">
        <f t="shared" si="4"/>
        <v>-247630</v>
      </c>
      <c r="P54" s="56">
        <f t="shared" si="4"/>
        <v>941024</v>
      </c>
      <c r="Q54" s="56">
        <f t="shared" si="4"/>
        <v>981578</v>
      </c>
      <c r="R54" s="56">
        <f t="shared" si="4"/>
        <v>1674972</v>
      </c>
      <c r="S54" s="56">
        <f t="shared" si="4"/>
        <v>1717166</v>
      </c>
      <c r="T54" s="56">
        <f t="shared" si="4"/>
        <v>-855856</v>
      </c>
      <c r="U54" s="56">
        <f t="shared" si="4"/>
        <v>-12572649</v>
      </c>
      <c r="V54" s="56">
        <f t="shared" si="4"/>
        <v>-11711339</v>
      </c>
      <c r="W54" s="56">
        <f t="shared" si="4"/>
        <v>-14934449</v>
      </c>
      <c r="X54" s="56">
        <f t="shared" si="4"/>
        <v>6905105</v>
      </c>
      <c r="Y54" s="56">
        <f t="shared" si="4"/>
        <v>-21839554</v>
      </c>
      <c r="Z54" s="57">
        <f>+IF(X54&lt;&gt;0,+(Y54/X54)*100,0)</f>
        <v>-316.28127305812149</v>
      </c>
      <c r="AA54" s="54">
        <f>+AA52-AA53</f>
        <v>6905105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6429071</v>
      </c>
      <c r="D57" s="48">
        <f>SUM(D54:D56)</f>
        <v>0</v>
      </c>
      <c r="E57" s="49">
        <f t="shared" si="5"/>
        <v>1796940</v>
      </c>
      <c r="F57" s="50">
        <f t="shared" si="5"/>
        <v>6905105</v>
      </c>
      <c r="G57" s="50">
        <f t="shared" si="5"/>
        <v>7669444</v>
      </c>
      <c r="H57" s="50">
        <f t="shared" si="5"/>
        <v>-5157590</v>
      </c>
      <c r="I57" s="50">
        <f t="shared" si="5"/>
        <v>-6728215</v>
      </c>
      <c r="J57" s="50">
        <f t="shared" si="5"/>
        <v>-4216361</v>
      </c>
      <c r="K57" s="50">
        <f t="shared" si="5"/>
        <v>-172057</v>
      </c>
      <c r="L57" s="50">
        <f t="shared" si="5"/>
        <v>-1474400</v>
      </c>
      <c r="M57" s="50">
        <f t="shared" si="5"/>
        <v>964736</v>
      </c>
      <c r="N57" s="50">
        <f t="shared" si="5"/>
        <v>-681721</v>
      </c>
      <c r="O57" s="50">
        <f t="shared" si="5"/>
        <v>-247630</v>
      </c>
      <c r="P57" s="50">
        <f t="shared" si="5"/>
        <v>941024</v>
      </c>
      <c r="Q57" s="50">
        <f t="shared" si="5"/>
        <v>981578</v>
      </c>
      <c r="R57" s="50">
        <f t="shared" si="5"/>
        <v>1674972</v>
      </c>
      <c r="S57" s="50">
        <f t="shared" si="5"/>
        <v>1717166</v>
      </c>
      <c r="T57" s="50">
        <f t="shared" si="5"/>
        <v>-855856</v>
      </c>
      <c r="U57" s="50">
        <f t="shared" si="5"/>
        <v>-12572649</v>
      </c>
      <c r="V57" s="50">
        <f t="shared" si="5"/>
        <v>-11711339</v>
      </c>
      <c r="W57" s="50">
        <f t="shared" si="5"/>
        <v>-14934449</v>
      </c>
      <c r="X57" s="50">
        <f t="shared" si="5"/>
        <v>6905105</v>
      </c>
      <c r="Y57" s="50">
        <f t="shared" si="5"/>
        <v>-21839554</v>
      </c>
      <c r="Z57" s="51">
        <f>+IF(X57&lt;&gt;0,+(Y57/X57)*100,0)</f>
        <v>-316.28127305812149</v>
      </c>
      <c r="AA57" s="48">
        <f>SUM(AA54:AA56)</f>
        <v>6905105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6429071</v>
      </c>
      <c r="D60" s="65">
        <f>SUM(D57:D59)</f>
        <v>0</v>
      </c>
      <c r="E60" s="66">
        <f t="shared" si="6"/>
        <v>1796940</v>
      </c>
      <c r="F60" s="67">
        <f t="shared" si="6"/>
        <v>6905105</v>
      </c>
      <c r="G60" s="67">
        <f t="shared" si="6"/>
        <v>7669444</v>
      </c>
      <c r="H60" s="67">
        <f t="shared" si="6"/>
        <v>-5157590</v>
      </c>
      <c r="I60" s="67">
        <f t="shared" si="6"/>
        <v>-6728215</v>
      </c>
      <c r="J60" s="67">
        <f t="shared" si="6"/>
        <v>-4216361</v>
      </c>
      <c r="K60" s="67">
        <f t="shared" si="6"/>
        <v>-172057</v>
      </c>
      <c r="L60" s="67">
        <f t="shared" si="6"/>
        <v>-1474400</v>
      </c>
      <c r="M60" s="67">
        <f t="shared" si="6"/>
        <v>964736</v>
      </c>
      <c r="N60" s="67">
        <f t="shared" si="6"/>
        <v>-681721</v>
      </c>
      <c r="O60" s="67">
        <f t="shared" si="6"/>
        <v>-247630</v>
      </c>
      <c r="P60" s="67">
        <f t="shared" si="6"/>
        <v>941024</v>
      </c>
      <c r="Q60" s="67">
        <f t="shared" si="6"/>
        <v>981578</v>
      </c>
      <c r="R60" s="67">
        <f t="shared" si="6"/>
        <v>1674972</v>
      </c>
      <c r="S60" s="67">
        <f t="shared" si="6"/>
        <v>1717166</v>
      </c>
      <c r="T60" s="67">
        <f t="shared" si="6"/>
        <v>-855856</v>
      </c>
      <c r="U60" s="67">
        <f t="shared" si="6"/>
        <v>-12572649</v>
      </c>
      <c r="V60" s="67">
        <f t="shared" si="6"/>
        <v>-11711339</v>
      </c>
      <c r="W60" s="67">
        <f t="shared" si="6"/>
        <v>-14934449</v>
      </c>
      <c r="X60" s="67">
        <f t="shared" si="6"/>
        <v>6905105</v>
      </c>
      <c r="Y60" s="67">
        <f t="shared" si="6"/>
        <v>-21839554</v>
      </c>
      <c r="Z60" s="68">
        <f>+IF(X60&lt;&gt;0,+(Y60/X60)*100,0)</f>
        <v>-316.28127305812149</v>
      </c>
      <c r="AA60" s="65">
        <f>SUM(AA57:AA59)</f>
        <v>6905105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29284714</v>
      </c>
      <c r="D6" s="20"/>
      <c r="E6" s="21">
        <v>35385406</v>
      </c>
      <c r="F6" s="22">
        <v>35089753</v>
      </c>
      <c r="G6" s="22">
        <v>2640804</v>
      </c>
      <c r="H6" s="22">
        <v>2840245</v>
      </c>
      <c r="I6" s="22">
        <v>2848205</v>
      </c>
      <c r="J6" s="22">
        <v>8329254</v>
      </c>
      <c r="K6" s="22">
        <v>2601264</v>
      </c>
      <c r="L6" s="22">
        <v>2699156</v>
      </c>
      <c r="M6" s="22">
        <v>2601074</v>
      </c>
      <c r="N6" s="22">
        <v>7901494</v>
      </c>
      <c r="O6" s="22">
        <v>2476141</v>
      </c>
      <c r="P6" s="22">
        <v>2709521</v>
      </c>
      <c r="Q6" s="22">
        <v>2443583</v>
      </c>
      <c r="R6" s="22">
        <v>7629245</v>
      </c>
      <c r="S6" s="22">
        <v>2757709</v>
      </c>
      <c r="T6" s="22">
        <v>2559723</v>
      </c>
      <c r="U6" s="22">
        <v>2914532</v>
      </c>
      <c r="V6" s="22">
        <v>8231964</v>
      </c>
      <c r="W6" s="22">
        <v>32091957</v>
      </c>
      <c r="X6" s="22">
        <v>35089753</v>
      </c>
      <c r="Y6" s="22">
        <v>-2997796</v>
      </c>
      <c r="Z6" s="23">
        <v>-8.5432234304983563</v>
      </c>
      <c r="AA6" s="20">
        <v>35089753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2336000</v>
      </c>
      <c r="F26" s="22">
        <v>2336000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2336000</v>
      </c>
      <c r="Y26" s="22">
        <v>-2336000</v>
      </c>
      <c r="Z26" s="23">
        <v>-100</v>
      </c>
      <c r="AA26" s="20">
        <v>2336000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29284714</v>
      </c>
      <c r="D33" s="29">
        <f t="shared" ref="D33:Y33" si="0">SUM(D6:D32)</f>
        <v>0</v>
      </c>
      <c r="E33" s="30">
        <f t="shared" si="0"/>
        <v>37721406</v>
      </c>
      <c r="F33" s="31">
        <f t="shared" si="0"/>
        <v>37425753</v>
      </c>
      <c r="G33" s="31">
        <f t="shared" si="0"/>
        <v>2640804</v>
      </c>
      <c r="H33" s="31">
        <f t="shared" si="0"/>
        <v>2840245</v>
      </c>
      <c r="I33" s="31">
        <f t="shared" si="0"/>
        <v>2848205</v>
      </c>
      <c r="J33" s="31">
        <f t="shared" si="0"/>
        <v>8329254</v>
      </c>
      <c r="K33" s="31">
        <f t="shared" si="0"/>
        <v>2601264</v>
      </c>
      <c r="L33" s="31">
        <f t="shared" si="0"/>
        <v>2699156</v>
      </c>
      <c r="M33" s="31">
        <f t="shared" si="0"/>
        <v>2601074</v>
      </c>
      <c r="N33" s="31">
        <f t="shared" si="0"/>
        <v>7901494</v>
      </c>
      <c r="O33" s="31">
        <f t="shared" si="0"/>
        <v>2476141</v>
      </c>
      <c r="P33" s="31">
        <f t="shared" si="0"/>
        <v>2709521</v>
      </c>
      <c r="Q33" s="31">
        <f t="shared" si="0"/>
        <v>2443583</v>
      </c>
      <c r="R33" s="31">
        <f t="shared" si="0"/>
        <v>7629245</v>
      </c>
      <c r="S33" s="31">
        <f t="shared" si="0"/>
        <v>2757709</v>
      </c>
      <c r="T33" s="31">
        <f t="shared" si="0"/>
        <v>2559723</v>
      </c>
      <c r="U33" s="31">
        <f t="shared" si="0"/>
        <v>2914532</v>
      </c>
      <c r="V33" s="31">
        <f t="shared" si="0"/>
        <v>8231964</v>
      </c>
      <c r="W33" s="31">
        <f t="shared" si="0"/>
        <v>32091957</v>
      </c>
      <c r="X33" s="31">
        <f t="shared" si="0"/>
        <v>37425753</v>
      </c>
      <c r="Y33" s="31">
        <f t="shared" si="0"/>
        <v>-5333796</v>
      </c>
      <c r="Z33" s="32">
        <f>+IF(X33&lt;&gt;0,+(Y33/X33)*100,0)</f>
        <v>-14.251673172748189</v>
      </c>
      <c r="AA33" s="29">
        <f>SUM(AA6:AA32)</f>
        <v>37425753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3700968</v>
      </c>
      <c r="D35" s="20"/>
      <c r="E35" s="21">
        <v>3996941</v>
      </c>
      <c r="F35" s="22">
        <v>3996941</v>
      </c>
      <c r="G35" s="22">
        <v>317395</v>
      </c>
      <c r="H35" s="22">
        <v>308193</v>
      </c>
      <c r="I35" s="22">
        <v>338945</v>
      </c>
      <c r="J35" s="22">
        <v>964533</v>
      </c>
      <c r="K35" s="22">
        <v>320637</v>
      </c>
      <c r="L35" s="22">
        <v>319936</v>
      </c>
      <c r="M35" s="22">
        <v>498265</v>
      </c>
      <c r="N35" s="22">
        <v>1138838</v>
      </c>
      <c r="O35" s="22">
        <v>322108</v>
      </c>
      <c r="P35" s="22">
        <v>322343</v>
      </c>
      <c r="Q35" s="22">
        <v>324806</v>
      </c>
      <c r="R35" s="22">
        <v>969257</v>
      </c>
      <c r="S35" s="22">
        <v>327432</v>
      </c>
      <c r="T35" s="22">
        <v>325801</v>
      </c>
      <c r="U35" s="22">
        <v>325396</v>
      </c>
      <c r="V35" s="22">
        <v>978629</v>
      </c>
      <c r="W35" s="22">
        <v>4051257</v>
      </c>
      <c r="X35" s="22">
        <v>3996941</v>
      </c>
      <c r="Y35" s="22">
        <v>54316</v>
      </c>
      <c r="Z35" s="23">
        <v>1.3589392487905125</v>
      </c>
      <c r="AA35" s="20">
        <v>3996941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27727780</v>
      </c>
      <c r="D37" s="20"/>
      <c r="E37" s="21">
        <v>22155696</v>
      </c>
      <c r="F37" s="22">
        <v>24764407</v>
      </c>
      <c r="G37" s="22">
        <v>286021</v>
      </c>
      <c r="H37" s="22">
        <v>7943903</v>
      </c>
      <c r="I37" s="22">
        <v>4062102</v>
      </c>
      <c r="J37" s="22">
        <v>12292026</v>
      </c>
      <c r="K37" s="22">
        <v>2700703</v>
      </c>
      <c r="L37" s="22">
        <v>2801733</v>
      </c>
      <c r="M37" s="22">
        <v>2047871</v>
      </c>
      <c r="N37" s="22">
        <v>7550307</v>
      </c>
      <c r="O37" s="22">
        <v>-2270838</v>
      </c>
      <c r="P37" s="22">
        <v>2084109</v>
      </c>
      <c r="Q37" s="22">
        <v>657848</v>
      </c>
      <c r="R37" s="22">
        <v>471119</v>
      </c>
      <c r="S37" s="22">
        <v>4279605</v>
      </c>
      <c r="T37" s="22">
        <v>-6936</v>
      </c>
      <c r="U37" s="22">
        <v>4715124</v>
      </c>
      <c r="V37" s="22">
        <v>8987793</v>
      </c>
      <c r="W37" s="22">
        <v>29301245</v>
      </c>
      <c r="X37" s="22">
        <v>24764407</v>
      </c>
      <c r="Y37" s="22">
        <v>4536838</v>
      </c>
      <c r="Z37" s="23">
        <v>18.319994498555932</v>
      </c>
      <c r="AA37" s="20">
        <v>24764407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3600000</v>
      </c>
      <c r="F39" s="22">
        <v>3600000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3600000</v>
      </c>
      <c r="Y39" s="22">
        <v>-3600000</v>
      </c>
      <c r="Z39" s="23">
        <v>-100</v>
      </c>
      <c r="AA39" s="20">
        <v>3600000</v>
      </c>
    </row>
    <row r="40" spans="1:27" x14ac:dyDescent="0.25">
      <c r="A40" s="19" t="s">
        <v>66</v>
      </c>
      <c r="B40" s="15" t="s">
        <v>32</v>
      </c>
      <c r="C40" s="20">
        <v>4096552</v>
      </c>
      <c r="D40" s="20"/>
      <c r="E40" s="21">
        <v>6071195</v>
      </c>
      <c r="F40" s="22">
        <v>6071195</v>
      </c>
      <c r="G40" s="22">
        <v>340934</v>
      </c>
      <c r="H40" s="22"/>
      <c r="I40" s="22"/>
      <c r="J40" s="22">
        <v>340934</v>
      </c>
      <c r="K40" s="22"/>
      <c r="L40" s="22">
        <v>1363736</v>
      </c>
      <c r="M40" s="22">
        <v>340934</v>
      </c>
      <c r="N40" s="22">
        <v>1704670</v>
      </c>
      <c r="O40" s="22">
        <v>340934</v>
      </c>
      <c r="P40" s="22"/>
      <c r="Q40" s="22"/>
      <c r="R40" s="22">
        <v>340934</v>
      </c>
      <c r="S40" s="22"/>
      <c r="T40" s="22"/>
      <c r="U40" s="22"/>
      <c r="V40" s="22"/>
      <c r="W40" s="22">
        <v>2386538</v>
      </c>
      <c r="X40" s="22">
        <v>6071195</v>
      </c>
      <c r="Y40" s="22">
        <v>-3684657</v>
      </c>
      <c r="Z40" s="23">
        <v>-60.690803046187781</v>
      </c>
      <c r="AA40" s="20">
        <v>6071195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8741372</v>
      </c>
      <c r="D42" s="20"/>
      <c r="E42" s="21">
        <v>3031304</v>
      </c>
      <c r="F42" s="22">
        <v>4803826</v>
      </c>
      <c r="G42" s="22">
        <v>645942</v>
      </c>
      <c r="H42" s="22">
        <v>95455</v>
      </c>
      <c r="I42" s="22"/>
      <c r="J42" s="22">
        <v>741397</v>
      </c>
      <c r="K42" s="22">
        <v>664539</v>
      </c>
      <c r="L42" s="22">
        <v>2531748</v>
      </c>
      <c r="M42" s="22">
        <v>103587</v>
      </c>
      <c r="N42" s="22">
        <v>3299874</v>
      </c>
      <c r="O42" s="22">
        <v>40158</v>
      </c>
      <c r="P42" s="22">
        <v>146393</v>
      </c>
      <c r="Q42" s="22"/>
      <c r="R42" s="22">
        <v>186551</v>
      </c>
      <c r="S42" s="22"/>
      <c r="T42" s="22"/>
      <c r="U42" s="22">
        <v>-34152</v>
      </c>
      <c r="V42" s="22">
        <v>-34152</v>
      </c>
      <c r="W42" s="22">
        <v>4193670</v>
      </c>
      <c r="X42" s="22">
        <v>4803826</v>
      </c>
      <c r="Y42" s="22">
        <v>-610156</v>
      </c>
      <c r="Z42" s="23">
        <v>-12.701459211886526</v>
      </c>
      <c r="AA42" s="20">
        <v>4803826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198928</v>
      </c>
      <c r="D45" s="20"/>
      <c r="E45" s="21">
        <v>35460</v>
      </c>
      <c r="F45" s="22">
        <v>27612</v>
      </c>
      <c r="G45" s="22">
        <v>2883</v>
      </c>
      <c r="H45" s="22">
        <v>2749</v>
      </c>
      <c r="I45" s="22">
        <v>2973</v>
      </c>
      <c r="J45" s="22">
        <v>8605</v>
      </c>
      <c r="K45" s="22">
        <v>5311</v>
      </c>
      <c r="L45" s="22">
        <v>2969</v>
      </c>
      <c r="M45" s="22">
        <v>2370</v>
      </c>
      <c r="N45" s="22">
        <v>10650</v>
      </c>
      <c r="O45" s="22">
        <v>2846</v>
      </c>
      <c r="P45" s="22">
        <v>13241</v>
      </c>
      <c r="Q45" s="22">
        <v>2866</v>
      </c>
      <c r="R45" s="22">
        <v>18953</v>
      </c>
      <c r="S45" s="22">
        <v>2892</v>
      </c>
      <c r="T45" s="22">
        <v>18832</v>
      </c>
      <c r="U45" s="22">
        <v>2872</v>
      </c>
      <c r="V45" s="22">
        <v>24596</v>
      </c>
      <c r="W45" s="22">
        <v>62804</v>
      </c>
      <c r="X45" s="22">
        <v>27612</v>
      </c>
      <c r="Y45" s="22">
        <v>35192</v>
      </c>
      <c r="Z45" s="23">
        <v>127.45183253657831</v>
      </c>
      <c r="AA45" s="20">
        <v>27612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44465600</v>
      </c>
      <c r="D48" s="29">
        <f t="shared" ref="D48:Y48" si="1">SUM(D35:D47)</f>
        <v>0</v>
      </c>
      <c r="E48" s="30">
        <f t="shared" si="1"/>
        <v>38890596</v>
      </c>
      <c r="F48" s="31">
        <f t="shared" si="1"/>
        <v>43263981</v>
      </c>
      <c r="G48" s="31">
        <f t="shared" si="1"/>
        <v>1593175</v>
      </c>
      <c r="H48" s="31">
        <f t="shared" si="1"/>
        <v>8350300</v>
      </c>
      <c r="I48" s="31">
        <f t="shared" si="1"/>
        <v>4404020</v>
      </c>
      <c r="J48" s="31">
        <f t="shared" si="1"/>
        <v>14347495</v>
      </c>
      <c r="K48" s="31">
        <f t="shared" si="1"/>
        <v>3691190</v>
      </c>
      <c r="L48" s="31">
        <f t="shared" si="1"/>
        <v>7020122</v>
      </c>
      <c r="M48" s="31">
        <f t="shared" si="1"/>
        <v>2993027</v>
      </c>
      <c r="N48" s="31">
        <f t="shared" si="1"/>
        <v>13704339</v>
      </c>
      <c r="O48" s="31">
        <f t="shared" si="1"/>
        <v>-1564792</v>
      </c>
      <c r="P48" s="31">
        <f t="shared" si="1"/>
        <v>2566086</v>
      </c>
      <c r="Q48" s="31">
        <f t="shared" si="1"/>
        <v>985520</v>
      </c>
      <c r="R48" s="31">
        <f t="shared" si="1"/>
        <v>1986814</v>
      </c>
      <c r="S48" s="31">
        <f t="shared" si="1"/>
        <v>4609929</v>
      </c>
      <c r="T48" s="31">
        <f t="shared" si="1"/>
        <v>337697</v>
      </c>
      <c r="U48" s="31">
        <f t="shared" si="1"/>
        <v>5009240</v>
      </c>
      <c r="V48" s="31">
        <f t="shared" si="1"/>
        <v>9956866</v>
      </c>
      <c r="W48" s="31">
        <f t="shared" si="1"/>
        <v>39995514</v>
      </c>
      <c r="X48" s="31">
        <f t="shared" si="1"/>
        <v>43263981</v>
      </c>
      <c r="Y48" s="31">
        <f t="shared" si="1"/>
        <v>-3268467</v>
      </c>
      <c r="Z48" s="32">
        <f>+IF(X48&lt;&gt;0,+(Y48/X48)*100,0)</f>
        <v>-7.5547069974905918</v>
      </c>
      <c r="AA48" s="29">
        <f>SUM(AA35:AA47)</f>
        <v>43263981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-15180886</v>
      </c>
      <c r="D49" s="39">
        <f t="shared" si="2"/>
        <v>0</v>
      </c>
      <c r="E49" s="40">
        <f t="shared" si="2"/>
        <v>-1169190</v>
      </c>
      <c r="F49" s="41">
        <f t="shared" si="2"/>
        <v>-5838228</v>
      </c>
      <c r="G49" s="41">
        <f t="shared" si="2"/>
        <v>1047629</v>
      </c>
      <c r="H49" s="41">
        <f t="shared" si="2"/>
        <v>-5510055</v>
      </c>
      <c r="I49" s="41">
        <f t="shared" si="2"/>
        <v>-1555815</v>
      </c>
      <c r="J49" s="41">
        <f t="shared" si="2"/>
        <v>-6018241</v>
      </c>
      <c r="K49" s="41">
        <f t="shared" si="2"/>
        <v>-1089926</v>
      </c>
      <c r="L49" s="41">
        <f t="shared" si="2"/>
        <v>-4320966</v>
      </c>
      <c r="M49" s="41">
        <f t="shared" si="2"/>
        <v>-391953</v>
      </c>
      <c r="N49" s="41">
        <f t="shared" si="2"/>
        <v>-5802845</v>
      </c>
      <c r="O49" s="41">
        <f t="shared" si="2"/>
        <v>4040933</v>
      </c>
      <c r="P49" s="41">
        <f t="shared" si="2"/>
        <v>143435</v>
      </c>
      <c r="Q49" s="41">
        <f t="shared" si="2"/>
        <v>1458063</v>
      </c>
      <c r="R49" s="41">
        <f t="shared" si="2"/>
        <v>5642431</v>
      </c>
      <c r="S49" s="41">
        <f t="shared" si="2"/>
        <v>-1852220</v>
      </c>
      <c r="T49" s="41">
        <f t="shared" si="2"/>
        <v>2222026</v>
      </c>
      <c r="U49" s="41">
        <f t="shared" si="2"/>
        <v>-2094708</v>
      </c>
      <c r="V49" s="41">
        <f t="shared" si="2"/>
        <v>-1724902</v>
      </c>
      <c r="W49" s="41">
        <f t="shared" si="2"/>
        <v>-7903557</v>
      </c>
      <c r="X49" s="41">
        <f t="shared" si="2"/>
        <v>-5838228</v>
      </c>
      <c r="Y49" s="41">
        <f t="shared" si="2"/>
        <v>-2065329</v>
      </c>
      <c r="Z49" s="42">
        <f>+IF(X49&lt;&gt;0,+(Y49/X49)*100,0)</f>
        <v>35.375956540237894</v>
      </c>
      <c r="AA49" s="39">
        <f>+AA33-AA48</f>
        <v>-5838228</v>
      </c>
    </row>
    <row r="50" spans="1:27" x14ac:dyDescent="0.25">
      <c r="A50" s="43" t="s">
        <v>75</v>
      </c>
      <c r="B50" s="15" t="s">
        <v>32</v>
      </c>
      <c r="C50" s="20">
        <v>4374094</v>
      </c>
      <c r="D50" s="20"/>
      <c r="E50" s="21">
        <v>5848000</v>
      </c>
      <c r="F50" s="22">
        <v>5848000</v>
      </c>
      <c r="G50" s="22"/>
      <c r="H50" s="22"/>
      <c r="I50" s="22">
        <v>3164685</v>
      </c>
      <c r="J50" s="22">
        <v>3164685</v>
      </c>
      <c r="K50" s="22"/>
      <c r="L50" s="22"/>
      <c r="M50" s="22">
        <v>1432337</v>
      </c>
      <c r="N50" s="22">
        <v>1432337</v>
      </c>
      <c r="O50" s="22"/>
      <c r="P50" s="22"/>
      <c r="Q50" s="22"/>
      <c r="R50" s="22"/>
      <c r="S50" s="22"/>
      <c r="T50" s="22"/>
      <c r="U50" s="22"/>
      <c r="V50" s="22"/>
      <c r="W50" s="22">
        <v>4597022</v>
      </c>
      <c r="X50" s="22">
        <v>5848000</v>
      </c>
      <c r="Y50" s="22">
        <v>-1250978</v>
      </c>
      <c r="Z50" s="23">
        <v>-21.391552667578658</v>
      </c>
      <c r="AA50" s="20">
        <v>5848000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-10806792</v>
      </c>
      <c r="D52" s="48">
        <f t="shared" si="3"/>
        <v>0</v>
      </c>
      <c r="E52" s="49">
        <f t="shared" si="3"/>
        <v>4678810</v>
      </c>
      <c r="F52" s="50">
        <f t="shared" si="3"/>
        <v>9772</v>
      </c>
      <c r="G52" s="50">
        <f t="shared" si="3"/>
        <v>1047629</v>
      </c>
      <c r="H52" s="50">
        <f t="shared" si="3"/>
        <v>-5510055</v>
      </c>
      <c r="I52" s="50">
        <f t="shared" si="3"/>
        <v>1608870</v>
      </c>
      <c r="J52" s="50">
        <f t="shared" si="3"/>
        <v>-2853556</v>
      </c>
      <c r="K52" s="50">
        <f t="shared" si="3"/>
        <v>-1089926</v>
      </c>
      <c r="L52" s="50">
        <f t="shared" si="3"/>
        <v>-4320966</v>
      </c>
      <c r="M52" s="50">
        <f t="shared" si="3"/>
        <v>1040384</v>
      </c>
      <c r="N52" s="50">
        <f t="shared" si="3"/>
        <v>-4370508</v>
      </c>
      <c r="O52" s="50">
        <f t="shared" si="3"/>
        <v>4040933</v>
      </c>
      <c r="P52" s="50">
        <f t="shared" si="3"/>
        <v>143435</v>
      </c>
      <c r="Q52" s="50">
        <f t="shared" si="3"/>
        <v>1458063</v>
      </c>
      <c r="R52" s="50">
        <f t="shared" si="3"/>
        <v>5642431</v>
      </c>
      <c r="S52" s="50">
        <f t="shared" si="3"/>
        <v>-1852220</v>
      </c>
      <c r="T52" s="50">
        <f t="shared" si="3"/>
        <v>2222026</v>
      </c>
      <c r="U52" s="50">
        <f t="shared" si="3"/>
        <v>-2094708</v>
      </c>
      <c r="V52" s="50">
        <f t="shared" si="3"/>
        <v>-1724902</v>
      </c>
      <c r="W52" s="50">
        <f t="shared" si="3"/>
        <v>-3306535</v>
      </c>
      <c r="X52" s="50">
        <f t="shared" si="3"/>
        <v>9772</v>
      </c>
      <c r="Y52" s="50">
        <f t="shared" si="3"/>
        <v>-3316307</v>
      </c>
      <c r="Z52" s="51">
        <f>+IF(X52&lt;&gt;0,+(Y52/X52)*100,0)</f>
        <v>-33936.829717560373</v>
      </c>
      <c r="AA52" s="48">
        <f>SUM(AA49:AA51)</f>
        <v>9772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-10806792</v>
      </c>
      <c r="D54" s="54">
        <f>+D52-D53</f>
        <v>0</v>
      </c>
      <c r="E54" s="55">
        <f t="shared" si="4"/>
        <v>4678810</v>
      </c>
      <c r="F54" s="56">
        <f t="shared" si="4"/>
        <v>9772</v>
      </c>
      <c r="G54" s="56">
        <f t="shared" si="4"/>
        <v>1047629</v>
      </c>
      <c r="H54" s="56">
        <f t="shared" si="4"/>
        <v>-5510055</v>
      </c>
      <c r="I54" s="56">
        <f t="shared" si="4"/>
        <v>1608870</v>
      </c>
      <c r="J54" s="56">
        <f t="shared" si="4"/>
        <v>-2853556</v>
      </c>
      <c r="K54" s="56">
        <f t="shared" si="4"/>
        <v>-1089926</v>
      </c>
      <c r="L54" s="56">
        <f t="shared" si="4"/>
        <v>-4320966</v>
      </c>
      <c r="M54" s="56">
        <f t="shared" si="4"/>
        <v>1040384</v>
      </c>
      <c r="N54" s="56">
        <f t="shared" si="4"/>
        <v>-4370508</v>
      </c>
      <c r="O54" s="56">
        <f t="shared" si="4"/>
        <v>4040933</v>
      </c>
      <c r="P54" s="56">
        <f t="shared" si="4"/>
        <v>143435</v>
      </c>
      <c r="Q54" s="56">
        <f t="shared" si="4"/>
        <v>1458063</v>
      </c>
      <c r="R54" s="56">
        <f t="shared" si="4"/>
        <v>5642431</v>
      </c>
      <c r="S54" s="56">
        <f t="shared" si="4"/>
        <v>-1852220</v>
      </c>
      <c r="T54" s="56">
        <f t="shared" si="4"/>
        <v>2222026</v>
      </c>
      <c r="U54" s="56">
        <f t="shared" si="4"/>
        <v>-2094708</v>
      </c>
      <c r="V54" s="56">
        <f t="shared" si="4"/>
        <v>-1724902</v>
      </c>
      <c r="W54" s="56">
        <f t="shared" si="4"/>
        <v>-3306535</v>
      </c>
      <c r="X54" s="56">
        <f t="shared" si="4"/>
        <v>9772</v>
      </c>
      <c r="Y54" s="56">
        <f t="shared" si="4"/>
        <v>-3316307</v>
      </c>
      <c r="Z54" s="57">
        <f>+IF(X54&lt;&gt;0,+(Y54/X54)*100,0)</f>
        <v>-33936.829717560373</v>
      </c>
      <c r="AA54" s="54">
        <f>+AA52-AA53</f>
        <v>9772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-10806792</v>
      </c>
      <c r="D57" s="48">
        <f>SUM(D54:D56)</f>
        <v>0</v>
      </c>
      <c r="E57" s="49">
        <f t="shared" si="5"/>
        <v>4678810</v>
      </c>
      <c r="F57" s="50">
        <f t="shared" si="5"/>
        <v>9772</v>
      </c>
      <c r="G57" s="50">
        <f t="shared" si="5"/>
        <v>1047629</v>
      </c>
      <c r="H57" s="50">
        <f t="shared" si="5"/>
        <v>-5510055</v>
      </c>
      <c r="I57" s="50">
        <f t="shared" si="5"/>
        <v>1608870</v>
      </c>
      <c r="J57" s="50">
        <f t="shared" si="5"/>
        <v>-2853556</v>
      </c>
      <c r="K57" s="50">
        <f t="shared" si="5"/>
        <v>-1089926</v>
      </c>
      <c r="L57" s="50">
        <f t="shared" si="5"/>
        <v>-4320966</v>
      </c>
      <c r="M57" s="50">
        <f t="shared" si="5"/>
        <v>1040384</v>
      </c>
      <c r="N57" s="50">
        <f t="shared" si="5"/>
        <v>-4370508</v>
      </c>
      <c r="O57" s="50">
        <f t="shared" si="5"/>
        <v>4040933</v>
      </c>
      <c r="P57" s="50">
        <f t="shared" si="5"/>
        <v>143435</v>
      </c>
      <c r="Q57" s="50">
        <f t="shared" si="5"/>
        <v>1458063</v>
      </c>
      <c r="R57" s="50">
        <f t="shared" si="5"/>
        <v>5642431</v>
      </c>
      <c r="S57" s="50">
        <f t="shared" si="5"/>
        <v>-1852220</v>
      </c>
      <c r="T57" s="50">
        <f t="shared" si="5"/>
        <v>2222026</v>
      </c>
      <c r="U57" s="50">
        <f t="shared" si="5"/>
        <v>-2094708</v>
      </c>
      <c r="V57" s="50">
        <f t="shared" si="5"/>
        <v>-1724902</v>
      </c>
      <c r="W57" s="50">
        <f t="shared" si="5"/>
        <v>-3306535</v>
      </c>
      <c r="X57" s="50">
        <f t="shared" si="5"/>
        <v>9772</v>
      </c>
      <c r="Y57" s="50">
        <f t="shared" si="5"/>
        <v>-3316307</v>
      </c>
      <c r="Z57" s="51">
        <f>+IF(X57&lt;&gt;0,+(Y57/X57)*100,0)</f>
        <v>-33936.829717560373</v>
      </c>
      <c r="AA57" s="48">
        <f>SUM(AA54:AA56)</f>
        <v>9772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-10806792</v>
      </c>
      <c r="D60" s="65">
        <f>SUM(D57:D59)</f>
        <v>0</v>
      </c>
      <c r="E60" s="66">
        <f t="shared" si="6"/>
        <v>4678810</v>
      </c>
      <c r="F60" s="67">
        <f t="shared" si="6"/>
        <v>9772</v>
      </c>
      <c r="G60" s="67">
        <f t="shared" si="6"/>
        <v>1047629</v>
      </c>
      <c r="H60" s="67">
        <f t="shared" si="6"/>
        <v>-5510055</v>
      </c>
      <c r="I60" s="67">
        <f t="shared" si="6"/>
        <v>1608870</v>
      </c>
      <c r="J60" s="67">
        <f t="shared" si="6"/>
        <v>-2853556</v>
      </c>
      <c r="K60" s="67">
        <f t="shared" si="6"/>
        <v>-1089926</v>
      </c>
      <c r="L60" s="67">
        <f t="shared" si="6"/>
        <v>-4320966</v>
      </c>
      <c r="M60" s="67">
        <f t="shared" si="6"/>
        <v>1040384</v>
      </c>
      <c r="N60" s="67">
        <f t="shared" si="6"/>
        <v>-4370508</v>
      </c>
      <c r="O60" s="67">
        <f t="shared" si="6"/>
        <v>4040933</v>
      </c>
      <c r="P60" s="67">
        <f t="shared" si="6"/>
        <v>143435</v>
      </c>
      <c r="Q60" s="67">
        <f t="shared" si="6"/>
        <v>1458063</v>
      </c>
      <c r="R60" s="67">
        <f t="shared" si="6"/>
        <v>5642431</v>
      </c>
      <c r="S60" s="67">
        <f t="shared" si="6"/>
        <v>-1852220</v>
      </c>
      <c r="T60" s="67">
        <f t="shared" si="6"/>
        <v>2222026</v>
      </c>
      <c r="U60" s="67">
        <f t="shared" si="6"/>
        <v>-2094708</v>
      </c>
      <c r="V60" s="67">
        <f t="shared" si="6"/>
        <v>-1724902</v>
      </c>
      <c r="W60" s="67">
        <f t="shared" si="6"/>
        <v>-3306535</v>
      </c>
      <c r="X60" s="67">
        <f t="shared" si="6"/>
        <v>9772</v>
      </c>
      <c r="Y60" s="67">
        <f t="shared" si="6"/>
        <v>-3316307</v>
      </c>
      <c r="Z60" s="68">
        <f>+IF(X60&lt;&gt;0,+(Y60/X60)*100,0)</f>
        <v>-33936.829717560373</v>
      </c>
      <c r="AA60" s="65">
        <f>SUM(AA57:AA59)</f>
        <v>9772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13631248</v>
      </c>
      <c r="G6" s="22">
        <v>823494</v>
      </c>
      <c r="H6" s="22">
        <v>866732</v>
      </c>
      <c r="I6" s="22">
        <v>773060</v>
      </c>
      <c r="J6" s="22">
        <v>2463286</v>
      </c>
      <c r="K6" s="22">
        <v>614588</v>
      </c>
      <c r="L6" s="22">
        <v>724740</v>
      </c>
      <c r="M6" s="22">
        <v>916518</v>
      </c>
      <c r="N6" s="22">
        <v>2255846</v>
      </c>
      <c r="O6" s="22">
        <v>1029861</v>
      </c>
      <c r="P6" s="22">
        <v>968783</v>
      </c>
      <c r="Q6" s="22">
        <v>974204</v>
      </c>
      <c r="R6" s="22">
        <v>2972848</v>
      </c>
      <c r="S6" s="22">
        <v>979931</v>
      </c>
      <c r="T6" s="22">
        <v>1087240</v>
      </c>
      <c r="U6" s="22">
        <v>1105712</v>
      </c>
      <c r="V6" s="22">
        <v>3172883</v>
      </c>
      <c r="W6" s="22">
        <v>10864863</v>
      </c>
      <c r="X6" s="22">
        <v>13631248</v>
      </c>
      <c r="Y6" s="22">
        <v>-2766385</v>
      </c>
      <c r="Z6" s="23">
        <v>-20.294436723622077</v>
      </c>
      <c r="AA6" s="20">
        <v>13631248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6801837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18469199</v>
      </c>
      <c r="D33" s="29">
        <f t="shared" ref="D33:Y33" si="0">SUM(D6:D32)</f>
        <v>0</v>
      </c>
      <c r="E33" s="30">
        <f t="shared" si="0"/>
        <v>17577203</v>
      </c>
      <c r="F33" s="31">
        <f t="shared" si="0"/>
        <v>13631248</v>
      </c>
      <c r="G33" s="31">
        <f t="shared" si="0"/>
        <v>823494</v>
      </c>
      <c r="H33" s="31">
        <f t="shared" si="0"/>
        <v>866732</v>
      </c>
      <c r="I33" s="31">
        <f t="shared" si="0"/>
        <v>773060</v>
      </c>
      <c r="J33" s="31">
        <f t="shared" si="0"/>
        <v>2463286</v>
      </c>
      <c r="K33" s="31">
        <f t="shared" si="0"/>
        <v>614588</v>
      </c>
      <c r="L33" s="31">
        <f t="shared" si="0"/>
        <v>724740</v>
      </c>
      <c r="M33" s="31">
        <f t="shared" si="0"/>
        <v>916518</v>
      </c>
      <c r="N33" s="31">
        <f t="shared" si="0"/>
        <v>2255846</v>
      </c>
      <c r="O33" s="31">
        <f t="shared" si="0"/>
        <v>1029861</v>
      </c>
      <c r="P33" s="31">
        <f t="shared" si="0"/>
        <v>968783</v>
      </c>
      <c r="Q33" s="31">
        <f t="shared" si="0"/>
        <v>974204</v>
      </c>
      <c r="R33" s="31">
        <f t="shared" si="0"/>
        <v>2972848</v>
      </c>
      <c r="S33" s="31">
        <f t="shared" si="0"/>
        <v>979931</v>
      </c>
      <c r="T33" s="31">
        <f t="shared" si="0"/>
        <v>1087240</v>
      </c>
      <c r="U33" s="31">
        <f t="shared" si="0"/>
        <v>1105712</v>
      </c>
      <c r="V33" s="31">
        <f t="shared" si="0"/>
        <v>3172883</v>
      </c>
      <c r="W33" s="31">
        <f t="shared" si="0"/>
        <v>10864863</v>
      </c>
      <c r="X33" s="31">
        <f t="shared" si="0"/>
        <v>13631248</v>
      </c>
      <c r="Y33" s="31">
        <f t="shared" si="0"/>
        <v>-2766385</v>
      </c>
      <c r="Z33" s="32">
        <f>+IF(X33&lt;&gt;0,+(Y33/X33)*100,0)</f>
        <v>-20.294436723622077</v>
      </c>
      <c r="AA33" s="29">
        <f>SUM(AA6:AA32)</f>
        <v>13631248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2938376</v>
      </c>
      <c r="D35" s="20"/>
      <c r="E35" s="21">
        <v>2987932</v>
      </c>
      <c r="F35" s="22">
        <v>2987932</v>
      </c>
      <c r="G35" s="22">
        <v>290450</v>
      </c>
      <c r="H35" s="22">
        <v>295641</v>
      </c>
      <c r="I35" s="22">
        <v>316001</v>
      </c>
      <c r="J35" s="22">
        <v>902092</v>
      </c>
      <c r="K35" s="22">
        <v>306565</v>
      </c>
      <c r="L35" s="22">
        <v>346569</v>
      </c>
      <c r="M35" s="22">
        <v>311738</v>
      </c>
      <c r="N35" s="22">
        <v>964872</v>
      </c>
      <c r="O35" s="22">
        <v>297876</v>
      </c>
      <c r="P35" s="22">
        <v>299489</v>
      </c>
      <c r="Q35" s="22">
        <v>293209</v>
      </c>
      <c r="R35" s="22">
        <v>890574</v>
      </c>
      <c r="S35" s="22">
        <v>346570</v>
      </c>
      <c r="T35" s="22">
        <v>338151</v>
      </c>
      <c r="U35" s="22">
        <v>295614</v>
      </c>
      <c r="V35" s="22">
        <v>980335</v>
      </c>
      <c r="W35" s="22">
        <v>3737873</v>
      </c>
      <c r="X35" s="22">
        <v>2987932</v>
      </c>
      <c r="Y35" s="22">
        <v>749941</v>
      </c>
      <c r="Z35" s="23">
        <v>25.098998236907665</v>
      </c>
      <c r="AA35" s="20">
        <v>2987932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21056388</v>
      </c>
      <c r="D37" s="20"/>
      <c r="E37" s="21">
        <v>22000000</v>
      </c>
      <c r="F37" s="22">
        <v>22000000</v>
      </c>
      <c r="G37" s="22"/>
      <c r="H37" s="22">
        <v>3013305</v>
      </c>
      <c r="I37" s="22">
        <v>3003698</v>
      </c>
      <c r="J37" s="22">
        <v>6017003</v>
      </c>
      <c r="K37" s="22">
        <v>1870966</v>
      </c>
      <c r="L37" s="22">
        <v>1828645</v>
      </c>
      <c r="M37" s="22">
        <v>1693167</v>
      </c>
      <c r="N37" s="22">
        <v>5392778</v>
      </c>
      <c r="O37" s="22">
        <v>1422406</v>
      </c>
      <c r="P37" s="22">
        <v>1544146</v>
      </c>
      <c r="Q37" s="22">
        <v>1512011</v>
      </c>
      <c r="R37" s="22">
        <v>4478563</v>
      </c>
      <c r="S37" s="22">
        <v>1564965</v>
      </c>
      <c r="T37" s="22">
        <v>1633312</v>
      </c>
      <c r="U37" s="22">
        <v>4535924</v>
      </c>
      <c r="V37" s="22">
        <v>7734201</v>
      </c>
      <c r="W37" s="22">
        <v>23622545</v>
      </c>
      <c r="X37" s="22">
        <v>22000000</v>
      </c>
      <c r="Y37" s="22">
        <v>1622545</v>
      </c>
      <c r="Z37" s="23">
        <v>7.3752045454545456</v>
      </c>
      <c r="AA37" s="20">
        <v>22000000</v>
      </c>
    </row>
    <row r="38" spans="1:27" x14ac:dyDescent="0.25">
      <c r="A38" s="19" t="s">
        <v>64</v>
      </c>
      <c r="B38" s="15" t="s">
        <v>32</v>
      </c>
      <c r="C38" s="20">
        <v>300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434085</v>
      </c>
      <c r="D39" s="20"/>
      <c r="E39" s="21">
        <v>4100000</v>
      </c>
      <c r="F39" s="22">
        <v>4100000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4100000</v>
      </c>
      <c r="Y39" s="22">
        <v>-4100000</v>
      </c>
      <c r="Z39" s="23">
        <v>-100</v>
      </c>
      <c r="AA39" s="20">
        <v>4100000</v>
      </c>
    </row>
    <row r="40" spans="1:27" x14ac:dyDescent="0.25">
      <c r="A40" s="19" t="s">
        <v>66</v>
      </c>
      <c r="B40" s="15" t="s">
        <v>32</v>
      </c>
      <c r="C40" s="20">
        <v>640062</v>
      </c>
      <c r="D40" s="20"/>
      <c r="E40" s="21">
        <v>2827532</v>
      </c>
      <c r="F40" s="22">
        <v>2827532</v>
      </c>
      <c r="G40" s="22">
        <v>53338</v>
      </c>
      <c r="H40" s="22">
        <v>53339</v>
      </c>
      <c r="I40" s="22">
        <v>53339</v>
      </c>
      <c r="J40" s="22">
        <v>160016</v>
      </c>
      <c r="K40" s="22">
        <v>53339</v>
      </c>
      <c r="L40" s="22">
        <v>53339</v>
      </c>
      <c r="M40" s="22">
        <v>53339</v>
      </c>
      <c r="N40" s="22">
        <v>160017</v>
      </c>
      <c r="O40" s="22">
        <v>53339</v>
      </c>
      <c r="P40" s="22">
        <v>53339</v>
      </c>
      <c r="Q40" s="22">
        <v>53339</v>
      </c>
      <c r="R40" s="22">
        <v>160017</v>
      </c>
      <c r="S40" s="22">
        <v>53339</v>
      </c>
      <c r="T40" s="22">
        <v>53339</v>
      </c>
      <c r="U40" s="22">
        <v>53339</v>
      </c>
      <c r="V40" s="22">
        <v>160017</v>
      </c>
      <c r="W40" s="22">
        <v>640067</v>
      </c>
      <c r="X40" s="22">
        <v>2827532</v>
      </c>
      <c r="Y40" s="22">
        <v>-2187465</v>
      </c>
      <c r="Z40" s="23">
        <v>-77.363050179449772</v>
      </c>
      <c r="AA40" s="20">
        <v>2827532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5914641</v>
      </c>
      <c r="D42" s="20"/>
      <c r="E42" s="21">
        <v>1043478</v>
      </c>
      <c r="F42" s="22">
        <v>1419041</v>
      </c>
      <c r="G42" s="22"/>
      <c r="H42" s="22"/>
      <c r="I42" s="22">
        <v>203805</v>
      </c>
      <c r="J42" s="22">
        <v>203805</v>
      </c>
      <c r="K42" s="22"/>
      <c r="L42" s="22"/>
      <c r="M42" s="22"/>
      <c r="N42" s="22"/>
      <c r="O42" s="22">
        <v>32625</v>
      </c>
      <c r="P42" s="22">
        <v>333899</v>
      </c>
      <c r="Q42" s="22">
        <v>261928</v>
      </c>
      <c r="R42" s="22">
        <v>628452</v>
      </c>
      <c r="S42" s="22"/>
      <c r="T42" s="22">
        <v>325944</v>
      </c>
      <c r="U42" s="22">
        <v>115658</v>
      </c>
      <c r="V42" s="22">
        <v>441602</v>
      </c>
      <c r="W42" s="22">
        <v>1273859</v>
      </c>
      <c r="X42" s="22">
        <v>1419041</v>
      </c>
      <c r="Y42" s="22">
        <v>-145182</v>
      </c>
      <c r="Z42" s="23">
        <v>-10.230994030475511</v>
      </c>
      <c r="AA42" s="20">
        <v>1419041</v>
      </c>
    </row>
    <row r="43" spans="1:27" x14ac:dyDescent="0.25">
      <c r="A43" s="19" t="s">
        <v>68</v>
      </c>
      <c r="B43" s="15" t="s">
        <v>32</v>
      </c>
      <c r="C43" s="20">
        <v>1124148</v>
      </c>
      <c r="D43" s="20"/>
      <c r="E43" s="21">
        <v>1300000</v>
      </c>
      <c r="F43" s="22">
        <v>1500000</v>
      </c>
      <c r="G43" s="22"/>
      <c r="H43" s="22">
        <v>202066</v>
      </c>
      <c r="I43" s="22">
        <v>17147</v>
      </c>
      <c r="J43" s="22">
        <v>219213</v>
      </c>
      <c r="K43" s="22">
        <v>219759</v>
      </c>
      <c r="L43" s="22"/>
      <c r="M43" s="22">
        <v>121083</v>
      </c>
      <c r="N43" s="22">
        <v>340842</v>
      </c>
      <c r="O43" s="22">
        <v>209272</v>
      </c>
      <c r="P43" s="22">
        <v>128018</v>
      </c>
      <c r="Q43" s="22"/>
      <c r="R43" s="22">
        <v>337290</v>
      </c>
      <c r="S43" s="22">
        <v>200696</v>
      </c>
      <c r="T43" s="22">
        <v>18626</v>
      </c>
      <c r="U43" s="22">
        <v>211281</v>
      </c>
      <c r="V43" s="22">
        <v>430603</v>
      </c>
      <c r="W43" s="22">
        <v>1327948</v>
      </c>
      <c r="X43" s="22">
        <v>1500000</v>
      </c>
      <c r="Y43" s="22">
        <v>-172052</v>
      </c>
      <c r="Z43" s="23">
        <v>-11.470133333333333</v>
      </c>
      <c r="AA43" s="20">
        <v>1500000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1106087</v>
      </c>
      <c r="D45" s="20"/>
      <c r="E45" s="21">
        <v>2628553</v>
      </c>
      <c r="F45" s="22">
        <v>2628553</v>
      </c>
      <c r="G45" s="22">
        <v>2343</v>
      </c>
      <c r="H45" s="22">
        <v>18324</v>
      </c>
      <c r="I45" s="22">
        <v>165510</v>
      </c>
      <c r="J45" s="22">
        <v>186177</v>
      </c>
      <c r="K45" s="22">
        <v>2450</v>
      </c>
      <c r="L45" s="22">
        <v>2692</v>
      </c>
      <c r="M45" s="22">
        <v>165408</v>
      </c>
      <c r="N45" s="22">
        <v>170550</v>
      </c>
      <c r="O45" s="22">
        <v>212144</v>
      </c>
      <c r="P45" s="22">
        <v>165345</v>
      </c>
      <c r="Q45" s="22">
        <v>1633869</v>
      </c>
      <c r="R45" s="22">
        <v>2011358</v>
      </c>
      <c r="S45" s="22">
        <v>2790</v>
      </c>
      <c r="T45" s="22">
        <v>2755</v>
      </c>
      <c r="U45" s="22">
        <v>2353</v>
      </c>
      <c r="V45" s="22">
        <v>7898</v>
      </c>
      <c r="W45" s="22">
        <v>2375983</v>
      </c>
      <c r="X45" s="22">
        <v>2628553</v>
      </c>
      <c r="Y45" s="22">
        <v>-252570</v>
      </c>
      <c r="Z45" s="23">
        <v>-9.6087086697509996</v>
      </c>
      <c r="AA45" s="20">
        <v>2628553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33214087</v>
      </c>
      <c r="D48" s="29">
        <f t="shared" ref="D48:Y48" si="1">SUM(D35:D47)</f>
        <v>0</v>
      </c>
      <c r="E48" s="30">
        <f t="shared" si="1"/>
        <v>36887495</v>
      </c>
      <c r="F48" s="31">
        <f t="shared" si="1"/>
        <v>37463058</v>
      </c>
      <c r="G48" s="31">
        <f t="shared" si="1"/>
        <v>346131</v>
      </c>
      <c r="H48" s="31">
        <f t="shared" si="1"/>
        <v>3582675</v>
      </c>
      <c r="I48" s="31">
        <f t="shared" si="1"/>
        <v>3759500</v>
      </c>
      <c r="J48" s="31">
        <f t="shared" si="1"/>
        <v>7688306</v>
      </c>
      <c r="K48" s="31">
        <f t="shared" si="1"/>
        <v>2453079</v>
      </c>
      <c r="L48" s="31">
        <f t="shared" si="1"/>
        <v>2231245</v>
      </c>
      <c r="M48" s="31">
        <f t="shared" si="1"/>
        <v>2344735</v>
      </c>
      <c r="N48" s="31">
        <f t="shared" si="1"/>
        <v>7029059</v>
      </c>
      <c r="O48" s="31">
        <f t="shared" si="1"/>
        <v>2227662</v>
      </c>
      <c r="P48" s="31">
        <f t="shared" si="1"/>
        <v>2524236</v>
      </c>
      <c r="Q48" s="31">
        <f t="shared" si="1"/>
        <v>3754356</v>
      </c>
      <c r="R48" s="31">
        <f t="shared" si="1"/>
        <v>8506254</v>
      </c>
      <c r="S48" s="31">
        <f t="shared" si="1"/>
        <v>2168360</v>
      </c>
      <c r="T48" s="31">
        <f t="shared" si="1"/>
        <v>2372127</v>
      </c>
      <c r="U48" s="31">
        <f t="shared" si="1"/>
        <v>5214169</v>
      </c>
      <c r="V48" s="31">
        <f t="shared" si="1"/>
        <v>9754656</v>
      </c>
      <c r="W48" s="31">
        <f t="shared" si="1"/>
        <v>32978275</v>
      </c>
      <c r="X48" s="31">
        <f t="shared" si="1"/>
        <v>37463058</v>
      </c>
      <c r="Y48" s="31">
        <f t="shared" si="1"/>
        <v>-4484783</v>
      </c>
      <c r="Z48" s="32">
        <f>+IF(X48&lt;&gt;0,+(Y48/X48)*100,0)</f>
        <v>-11.971214416078901</v>
      </c>
      <c r="AA48" s="29">
        <f>SUM(AA35:AA47)</f>
        <v>37463058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-14744888</v>
      </c>
      <c r="D49" s="39">
        <f t="shared" si="2"/>
        <v>0</v>
      </c>
      <c r="E49" s="40">
        <f t="shared" si="2"/>
        <v>-19310292</v>
      </c>
      <c r="F49" s="41">
        <f t="shared" si="2"/>
        <v>-23831810</v>
      </c>
      <c r="G49" s="41">
        <f t="shared" si="2"/>
        <v>477363</v>
      </c>
      <c r="H49" s="41">
        <f t="shared" si="2"/>
        <v>-2715943</v>
      </c>
      <c r="I49" s="41">
        <f t="shared" si="2"/>
        <v>-2986440</v>
      </c>
      <c r="J49" s="41">
        <f t="shared" si="2"/>
        <v>-5225020</v>
      </c>
      <c r="K49" s="41">
        <f t="shared" si="2"/>
        <v>-1838491</v>
      </c>
      <c r="L49" s="41">
        <f t="shared" si="2"/>
        <v>-1506505</v>
      </c>
      <c r="M49" s="41">
        <f t="shared" si="2"/>
        <v>-1428217</v>
      </c>
      <c r="N49" s="41">
        <f t="shared" si="2"/>
        <v>-4773213</v>
      </c>
      <c r="O49" s="41">
        <f t="shared" si="2"/>
        <v>-1197801</v>
      </c>
      <c r="P49" s="41">
        <f t="shared" si="2"/>
        <v>-1555453</v>
      </c>
      <c r="Q49" s="41">
        <f t="shared" si="2"/>
        <v>-2780152</v>
      </c>
      <c r="R49" s="41">
        <f t="shared" si="2"/>
        <v>-5533406</v>
      </c>
      <c r="S49" s="41">
        <f t="shared" si="2"/>
        <v>-1188429</v>
      </c>
      <c r="T49" s="41">
        <f t="shared" si="2"/>
        <v>-1284887</v>
      </c>
      <c r="U49" s="41">
        <f t="shared" si="2"/>
        <v>-4108457</v>
      </c>
      <c r="V49" s="41">
        <f t="shared" si="2"/>
        <v>-6581773</v>
      </c>
      <c r="W49" s="41">
        <f t="shared" si="2"/>
        <v>-22113412</v>
      </c>
      <c r="X49" s="41">
        <f t="shared" si="2"/>
        <v>-23831810</v>
      </c>
      <c r="Y49" s="41">
        <f t="shared" si="2"/>
        <v>1718398</v>
      </c>
      <c r="Z49" s="42">
        <f>+IF(X49&lt;&gt;0,+(Y49/X49)*100,0)</f>
        <v>-7.2105224068167715</v>
      </c>
      <c r="AA49" s="39">
        <f>+AA33-AA48</f>
        <v>-23831810</v>
      </c>
    </row>
    <row r="50" spans="1:27" x14ac:dyDescent="0.25">
      <c r="A50" s="43" t="s">
        <v>75</v>
      </c>
      <c r="B50" s="15" t="s">
        <v>32</v>
      </c>
      <c r="C50" s="20">
        <v>8000000</v>
      </c>
      <c r="D50" s="20"/>
      <c r="E50" s="21">
        <v>10039000</v>
      </c>
      <c r="F50" s="22">
        <v>10039000</v>
      </c>
      <c r="G50" s="22"/>
      <c r="H50" s="22"/>
      <c r="I50" s="22">
        <v>1466365</v>
      </c>
      <c r="J50" s="22">
        <v>1466365</v>
      </c>
      <c r="K50" s="22"/>
      <c r="L50" s="22">
        <v>2421707</v>
      </c>
      <c r="M50" s="22">
        <v>1840000</v>
      </c>
      <c r="N50" s="22">
        <v>4261707</v>
      </c>
      <c r="O50" s="22"/>
      <c r="P50" s="22">
        <v>1805155</v>
      </c>
      <c r="Q50" s="22"/>
      <c r="R50" s="22">
        <v>1805155</v>
      </c>
      <c r="S50" s="22">
        <v>1319950</v>
      </c>
      <c r="T50" s="22">
        <v>164723</v>
      </c>
      <c r="U50" s="22">
        <v>1021785</v>
      </c>
      <c r="V50" s="22">
        <v>2506458</v>
      </c>
      <c r="W50" s="22">
        <v>10039685</v>
      </c>
      <c r="X50" s="22">
        <v>10039000</v>
      </c>
      <c r="Y50" s="22">
        <v>685</v>
      </c>
      <c r="Z50" s="23">
        <v>6.8233887837434006E-3</v>
      </c>
      <c r="AA50" s="20">
        <v>10039000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-6744888</v>
      </c>
      <c r="D52" s="48">
        <f t="shared" si="3"/>
        <v>0</v>
      </c>
      <c r="E52" s="49">
        <f t="shared" si="3"/>
        <v>-9271292</v>
      </c>
      <c r="F52" s="50">
        <f t="shared" si="3"/>
        <v>-13792810</v>
      </c>
      <c r="G52" s="50">
        <f t="shared" si="3"/>
        <v>477363</v>
      </c>
      <c r="H52" s="50">
        <f t="shared" si="3"/>
        <v>-2715943</v>
      </c>
      <c r="I52" s="50">
        <f t="shared" si="3"/>
        <v>-1520075</v>
      </c>
      <c r="J52" s="50">
        <f t="shared" si="3"/>
        <v>-3758655</v>
      </c>
      <c r="K52" s="50">
        <f t="shared" si="3"/>
        <v>-1838491</v>
      </c>
      <c r="L52" s="50">
        <f t="shared" si="3"/>
        <v>915202</v>
      </c>
      <c r="M52" s="50">
        <f t="shared" si="3"/>
        <v>411783</v>
      </c>
      <c r="N52" s="50">
        <f t="shared" si="3"/>
        <v>-511506</v>
      </c>
      <c r="O52" s="50">
        <f t="shared" si="3"/>
        <v>-1197801</v>
      </c>
      <c r="P52" s="50">
        <f t="shared" si="3"/>
        <v>249702</v>
      </c>
      <c r="Q52" s="50">
        <f t="shared" si="3"/>
        <v>-2780152</v>
      </c>
      <c r="R52" s="50">
        <f t="shared" si="3"/>
        <v>-3728251</v>
      </c>
      <c r="S52" s="50">
        <f t="shared" si="3"/>
        <v>131521</v>
      </c>
      <c r="T52" s="50">
        <f t="shared" si="3"/>
        <v>-1120164</v>
      </c>
      <c r="U52" s="50">
        <f t="shared" si="3"/>
        <v>-3086672</v>
      </c>
      <c r="V52" s="50">
        <f t="shared" si="3"/>
        <v>-4075315</v>
      </c>
      <c r="W52" s="50">
        <f t="shared" si="3"/>
        <v>-12073727</v>
      </c>
      <c r="X52" s="50">
        <f t="shared" si="3"/>
        <v>-13792810</v>
      </c>
      <c r="Y52" s="50">
        <f t="shared" si="3"/>
        <v>1719083</v>
      </c>
      <c r="Z52" s="51">
        <f>+IF(X52&lt;&gt;0,+(Y52/X52)*100,0)</f>
        <v>-12.463616913449833</v>
      </c>
      <c r="AA52" s="48">
        <f>SUM(AA49:AA51)</f>
        <v>-13792810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-6744888</v>
      </c>
      <c r="D54" s="54">
        <f>+D52-D53</f>
        <v>0</v>
      </c>
      <c r="E54" s="55">
        <f t="shared" si="4"/>
        <v>-9271292</v>
      </c>
      <c r="F54" s="56">
        <f t="shared" si="4"/>
        <v>-13792810</v>
      </c>
      <c r="G54" s="56">
        <f t="shared" si="4"/>
        <v>477363</v>
      </c>
      <c r="H54" s="56">
        <f t="shared" si="4"/>
        <v>-2715943</v>
      </c>
      <c r="I54" s="56">
        <f t="shared" si="4"/>
        <v>-1520075</v>
      </c>
      <c r="J54" s="56">
        <f t="shared" si="4"/>
        <v>-3758655</v>
      </c>
      <c r="K54" s="56">
        <f t="shared" si="4"/>
        <v>-1838491</v>
      </c>
      <c r="L54" s="56">
        <f t="shared" si="4"/>
        <v>915202</v>
      </c>
      <c r="M54" s="56">
        <f t="shared" si="4"/>
        <v>411783</v>
      </c>
      <c r="N54" s="56">
        <f t="shared" si="4"/>
        <v>-511506</v>
      </c>
      <c r="O54" s="56">
        <f t="shared" si="4"/>
        <v>-1197801</v>
      </c>
      <c r="P54" s="56">
        <f t="shared" si="4"/>
        <v>249702</v>
      </c>
      <c r="Q54" s="56">
        <f t="shared" si="4"/>
        <v>-2780152</v>
      </c>
      <c r="R54" s="56">
        <f t="shared" si="4"/>
        <v>-3728251</v>
      </c>
      <c r="S54" s="56">
        <f t="shared" si="4"/>
        <v>131521</v>
      </c>
      <c r="T54" s="56">
        <f t="shared" si="4"/>
        <v>-1120164</v>
      </c>
      <c r="U54" s="56">
        <f t="shared" si="4"/>
        <v>-3086672</v>
      </c>
      <c r="V54" s="56">
        <f t="shared" si="4"/>
        <v>-4075315</v>
      </c>
      <c r="W54" s="56">
        <f t="shared" si="4"/>
        <v>-12073727</v>
      </c>
      <c r="X54" s="56">
        <f t="shared" si="4"/>
        <v>-13792810</v>
      </c>
      <c r="Y54" s="56">
        <f t="shared" si="4"/>
        <v>1719083</v>
      </c>
      <c r="Z54" s="57">
        <f>+IF(X54&lt;&gt;0,+(Y54/X54)*100,0)</f>
        <v>-12.463616913449833</v>
      </c>
      <c r="AA54" s="54">
        <f>+AA52-AA53</f>
        <v>-13792810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-6744888</v>
      </c>
      <c r="D57" s="48">
        <f>SUM(D54:D56)</f>
        <v>0</v>
      </c>
      <c r="E57" s="49">
        <f t="shared" si="5"/>
        <v>-9271292</v>
      </c>
      <c r="F57" s="50">
        <f t="shared" si="5"/>
        <v>-13792810</v>
      </c>
      <c r="G57" s="50">
        <f t="shared" si="5"/>
        <v>477363</v>
      </c>
      <c r="H57" s="50">
        <f t="shared" si="5"/>
        <v>-2715943</v>
      </c>
      <c r="I57" s="50">
        <f t="shared" si="5"/>
        <v>-1520075</v>
      </c>
      <c r="J57" s="50">
        <f t="shared" si="5"/>
        <v>-3758655</v>
      </c>
      <c r="K57" s="50">
        <f t="shared" si="5"/>
        <v>-1838491</v>
      </c>
      <c r="L57" s="50">
        <f t="shared" si="5"/>
        <v>915202</v>
      </c>
      <c r="M57" s="50">
        <f t="shared" si="5"/>
        <v>411783</v>
      </c>
      <c r="N57" s="50">
        <f t="shared" si="5"/>
        <v>-511506</v>
      </c>
      <c r="O57" s="50">
        <f t="shared" si="5"/>
        <v>-1197801</v>
      </c>
      <c r="P57" s="50">
        <f t="shared" si="5"/>
        <v>249702</v>
      </c>
      <c r="Q57" s="50">
        <f t="shared" si="5"/>
        <v>-2780152</v>
      </c>
      <c r="R57" s="50">
        <f t="shared" si="5"/>
        <v>-3728251</v>
      </c>
      <c r="S57" s="50">
        <f t="shared" si="5"/>
        <v>131521</v>
      </c>
      <c r="T57" s="50">
        <f t="shared" si="5"/>
        <v>-1120164</v>
      </c>
      <c r="U57" s="50">
        <f t="shared" si="5"/>
        <v>-3086672</v>
      </c>
      <c r="V57" s="50">
        <f t="shared" si="5"/>
        <v>-4075315</v>
      </c>
      <c r="W57" s="50">
        <f t="shared" si="5"/>
        <v>-12073727</v>
      </c>
      <c r="X57" s="50">
        <f t="shared" si="5"/>
        <v>-13792810</v>
      </c>
      <c r="Y57" s="50">
        <f t="shared" si="5"/>
        <v>1719083</v>
      </c>
      <c r="Z57" s="51">
        <f>+IF(X57&lt;&gt;0,+(Y57/X57)*100,0)</f>
        <v>-12.463616913449833</v>
      </c>
      <c r="AA57" s="48">
        <f>SUM(AA54:AA56)</f>
        <v>-13792810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-6744888</v>
      </c>
      <c r="D60" s="65">
        <f>SUM(D57:D59)</f>
        <v>0</v>
      </c>
      <c r="E60" s="66">
        <f t="shared" si="6"/>
        <v>-9271292</v>
      </c>
      <c r="F60" s="67">
        <f t="shared" si="6"/>
        <v>-13792810</v>
      </c>
      <c r="G60" s="67">
        <f t="shared" si="6"/>
        <v>477363</v>
      </c>
      <c r="H60" s="67">
        <f t="shared" si="6"/>
        <v>-2715943</v>
      </c>
      <c r="I60" s="67">
        <f t="shared" si="6"/>
        <v>-1520075</v>
      </c>
      <c r="J60" s="67">
        <f t="shared" si="6"/>
        <v>-3758655</v>
      </c>
      <c r="K60" s="67">
        <f t="shared" si="6"/>
        <v>-1838491</v>
      </c>
      <c r="L60" s="67">
        <f t="shared" si="6"/>
        <v>915202</v>
      </c>
      <c r="M60" s="67">
        <f t="shared" si="6"/>
        <v>411783</v>
      </c>
      <c r="N60" s="67">
        <f t="shared" si="6"/>
        <v>-511506</v>
      </c>
      <c r="O60" s="67">
        <f t="shared" si="6"/>
        <v>-1197801</v>
      </c>
      <c r="P60" s="67">
        <f t="shared" si="6"/>
        <v>249702</v>
      </c>
      <c r="Q60" s="67">
        <f t="shared" si="6"/>
        <v>-2780152</v>
      </c>
      <c r="R60" s="67">
        <f t="shared" si="6"/>
        <v>-3728251</v>
      </c>
      <c r="S60" s="67">
        <f t="shared" si="6"/>
        <v>131521</v>
      </c>
      <c r="T60" s="67">
        <f t="shared" si="6"/>
        <v>-1120164</v>
      </c>
      <c r="U60" s="67">
        <f t="shared" si="6"/>
        <v>-3086672</v>
      </c>
      <c r="V60" s="67">
        <f t="shared" si="6"/>
        <v>-4075315</v>
      </c>
      <c r="W60" s="67">
        <f t="shared" si="6"/>
        <v>-12073727</v>
      </c>
      <c r="X60" s="67">
        <f t="shared" si="6"/>
        <v>-13792810</v>
      </c>
      <c r="Y60" s="67">
        <f t="shared" si="6"/>
        <v>1719083</v>
      </c>
      <c r="Z60" s="68">
        <f>+IF(X60&lt;&gt;0,+(Y60/X60)*100,0)</f>
        <v>-12.463616913449833</v>
      </c>
      <c r="AA60" s="65">
        <f>SUM(AA57:AA59)</f>
        <v>-13792810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>
        <v>4671483</v>
      </c>
      <c r="L6" s="22">
        <v>4990842</v>
      </c>
      <c r="M6" s="22">
        <v>5500504</v>
      </c>
      <c r="N6" s="22">
        <v>15162829</v>
      </c>
      <c r="O6" s="22">
        <v>4084515</v>
      </c>
      <c r="P6" s="22">
        <v>4857692</v>
      </c>
      <c r="Q6" s="22">
        <v>4739374</v>
      </c>
      <c r="R6" s="22">
        <v>13681581</v>
      </c>
      <c r="S6" s="22">
        <v>4979402</v>
      </c>
      <c r="T6" s="22">
        <v>4766061</v>
      </c>
      <c r="U6" s="22">
        <v>5548390</v>
      </c>
      <c r="V6" s="22">
        <v>15293853</v>
      </c>
      <c r="W6" s="22">
        <v>63795078</v>
      </c>
      <c r="X6" s="22">
        <v>72341431</v>
      </c>
      <c r="Y6" s="22">
        <v>-8546353</v>
      </c>
      <c r="Z6" s="23">
        <v>-11.813912002929552</v>
      </c>
      <c r="AA6" s="20">
        <v>72341431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1304348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>
        <v>36632</v>
      </c>
      <c r="Q10" s="22">
        <v>-1500000</v>
      </c>
      <c r="R10" s="22">
        <v>-1463368</v>
      </c>
      <c r="S10" s="22"/>
      <c r="T10" s="22"/>
      <c r="U10" s="22">
        <v>1267716</v>
      </c>
      <c r="V10" s="22">
        <v>1267716</v>
      </c>
      <c r="W10" s="22">
        <v>1304348</v>
      </c>
      <c r="X10" s="22">
        <v>1304348</v>
      </c>
      <c r="Y10" s="22"/>
      <c r="Z10" s="23"/>
      <c r="AA10" s="20">
        <v>1304348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177986</v>
      </c>
      <c r="G13" s="22">
        <v>5816</v>
      </c>
      <c r="H13" s="22">
        <v>6136</v>
      </c>
      <c r="I13" s="22">
        <v>6420</v>
      </c>
      <c r="J13" s="22">
        <v>18372</v>
      </c>
      <c r="K13" s="22">
        <v>6702</v>
      </c>
      <c r="L13" s="22">
        <v>7716</v>
      </c>
      <c r="M13" s="22">
        <v>6653</v>
      </c>
      <c r="N13" s="22">
        <v>21071</v>
      </c>
      <c r="O13" s="22">
        <v>6432</v>
      </c>
      <c r="P13" s="22">
        <v>6465</v>
      </c>
      <c r="Q13" s="22">
        <v>6565</v>
      </c>
      <c r="R13" s="22">
        <v>19462</v>
      </c>
      <c r="S13" s="22">
        <v>6524</v>
      </c>
      <c r="T13" s="22">
        <v>6339</v>
      </c>
      <c r="U13" s="22">
        <v>6490</v>
      </c>
      <c r="V13" s="22">
        <v>19353</v>
      </c>
      <c r="W13" s="22">
        <v>78258</v>
      </c>
      <c r="X13" s="22">
        <v>177986</v>
      </c>
      <c r="Y13" s="22">
        <v>-99728</v>
      </c>
      <c r="Z13" s="23">
        <v>-56.031373254076165</v>
      </c>
      <c r="AA13" s="20">
        <v>177986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135524</v>
      </c>
      <c r="D20" s="20"/>
      <c r="E20" s="21">
        <v>200000</v>
      </c>
      <c r="F20" s="22">
        <v>200000</v>
      </c>
      <c r="G20" s="22"/>
      <c r="H20" s="22"/>
      <c r="I20" s="22">
        <v>1489</v>
      </c>
      <c r="J20" s="22">
        <v>1489</v>
      </c>
      <c r="K20" s="22"/>
      <c r="L20" s="22">
        <v>34288</v>
      </c>
      <c r="M20" s="22"/>
      <c r="N20" s="22">
        <v>34288</v>
      </c>
      <c r="O20" s="22">
        <v>23715</v>
      </c>
      <c r="P20" s="22">
        <v>5955</v>
      </c>
      <c r="Q20" s="22">
        <v>1489</v>
      </c>
      <c r="R20" s="22">
        <v>31159</v>
      </c>
      <c r="S20" s="22"/>
      <c r="T20" s="22">
        <v>1489</v>
      </c>
      <c r="U20" s="22">
        <v>44796</v>
      </c>
      <c r="V20" s="22">
        <v>46285</v>
      </c>
      <c r="W20" s="22">
        <v>113221</v>
      </c>
      <c r="X20" s="22">
        <v>200000</v>
      </c>
      <c r="Y20" s="22">
        <v>-86779</v>
      </c>
      <c r="Z20" s="18">
        <v>-43.389499999999998</v>
      </c>
      <c r="AA20" s="20">
        <v>200000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74134194</v>
      </c>
      <c r="D33" s="29">
        <f t="shared" ref="D33:Y33" si="0">SUM(D6:D32)</f>
        <v>0</v>
      </c>
      <c r="E33" s="30">
        <f t="shared" si="0"/>
        <v>80675495</v>
      </c>
      <c r="F33" s="31">
        <f t="shared" si="0"/>
        <v>74023765</v>
      </c>
      <c r="G33" s="31">
        <f t="shared" si="0"/>
        <v>7390438</v>
      </c>
      <c r="H33" s="31">
        <f t="shared" si="0"/>
        <v>7539854</v>
      </c>
      <c r="I33" s="31">
        <f t="shared" si="0"/>
        <v>6246384</v>
      </c>
      <c r="J33" s="31">
        <f t="shared" si="0"/>
        <v>21176676</v>
      </c>
      <c r="K33" s="31">
        <f t="shared" si="0"/>
        <v>4678185</v>
      </c>
      <c r="L33" s="31">
        <f t="shared" si="0"/>
        <v>5032846</v>
      </c>
      <c r="M33" s="31">
        <f t="shared" si="0"/>
        <v>5507157</v>
      </c>
      <c r="N33" s="31">
        <f t="shared" si="0"/>
        <v>15218188</v>
      </c>
      <c r="O33" s="31">
        <f t="shared" si="0"/>
        <v>4114662</v>
      </c>
      <c r="P33" s="31">
        <f t="shared" si="0"/>
        <v>4906744</v>
      </c>
      <c r="Q33" s="31">
        <f t="shared" si="0"/>
        <v>3247428</v>
      </c>
      <c r="R33" s="31">
        <f t="shared" si="0"/>
        <v>12268834</v>
      </c>
      <c r="S33" s="31">
        <f t="shared" si="0"/>
        <v>4985926</v>
      </c>
      <c r="T33" s="31">
        <f t="shared" si="0"/>
        <v>4773889</v>
      </c>
      <c r="U33" s="31">
        <f t="shared" si="0"/>
        <v>6867392</v>
      </c>
      <c r="V33" s="31">
        <f t="shared" si="0"/>
        <v>16627207</v>
      </c>
      <c r="W33" s="31">
        <f t="shared" si="0"/>
        <v>65290905</v>
      </c>
      <c r="X33" s="31">
        <f t="shared" si="0"/>
        <v>74023765</v>
      </c>
      <c r="Y33" s="31">
        <f t="shared" si="0"/>
        <v>-8732860</v>
      </c>
      <c r="Z33" s="32">
        <f>+IF(X33&lt;&gt;0,+(Y33/X33)*100,0)</f>
        <v>-11.797373451620571</v>
      </c>
      <c r="AA33" s="29">
        <f>SUM(AA6:AA32)</f>
        <v>74023765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3833537</v>
      </c>
      <c r="D35" s="20"/>
      <c r="E35" s="21">
        <v>3511750</v>
      </c>
      <c r="F35" s="22">
        <v>3844978</v>
      </c>
      <c r="G35" s="22">
        <v>311485</v>
      </c>
      <c r="H35" s="22">
        <v>335901</v>
      </c>
      <c r="I35" s="22">
        <v>330059</v>
      </c>
      <c r="J35" s="22">
        <v>977445</v>
      </c>
      <c r="K35" s="22">
        <v>362082</v>
      </c>
      <c r="L35" s="22">
        <v>339789</v>
      </c>
      <c r="M35" s="22">
        <v>346061</v>
      </c>
      <c r="N35" s="22">
        <v>1047932</v>
      </c>
      <c r="O35" s="22">
        <v>341228</v>
      </c>
      <c r="P35" s="22">
        <v>343166</v>
      </c>
      <c r="Q35" s="22">
        <v>335347</v>
      </c>
      <c r="R35" s="22">
        <v>1019741</v>
      </c>
      <c r="S35" s="22">
        <v>340882</v>
      </c>
      <c r="T35" s="22">
        <v>353370</v>
      </c>
      <c r="U35" s="22">
        <v>353486</v>
      </c>
      <c r="V35" s="22">
        <v>1047738</v>
      </c>
      <c r="W35" s="22">
        <v>4092856</v>
      </c>
      <c r="X35" s="22">
        <v>3844978</v>
      </c>
      <c r="Y35" s="22">
        <v>247878</v>
      </c>
      <c r="Z35" s="23">
        <v>6.4467989153644041</v>
      </c>
      <c r="AA35" s="20">
        <v>3844978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52474725</v>
      </c>
      <c r="D37" s="20"/>
      <c r="E37" s="21">
        <v>57865599</v>
      </c>
      <c r="F37" s="22">
        <v>57865599</v>
      </c>
      <c r="G37" s="22"/>
      <c r="H37" s="22">
        <v>13030486</v>
      </c>
      <c r="I37" s="22">
        <v>-17534</v>
      </c>
      <c r="J37" s="22">
        <v>13012952</v>
      </c>
      <c r="K37" s="22">
        <v>9941983</v>
      </c>
      <c r="L37" s="22">
        <v>4310605</v>
      </c>
      <c r="M37" s="22">
        <v>4337418</v>
      </c>
      <c r="N37" s="22">
        <v>18590006</v>
      </c>
      <c r="O37" s="22">
        <v>1423839</v>
      </c>
      <c r="P37" s="22">
        <v>2917447</v>
      </c>
      <c r="Q37" s="22">
        <v>4319226</v>
      </c>
      <c r="R37" s="22">
        <v>8660512</v>
      </c>
      <c r="S37" s="22">
        <v>4196328</v>
      </c>
      <c r="T37" s="22">
        <v>5271269</v>
      </c>
      <c r="U37" s="22">
        <v>4213988</v>
      </c>
      <c r="V37" s="22">
        <v>13681585</v>
      </c>
      <c r="W37" s="22">
        <v>53945055</v>
      </c>
      <c r="X37" s="22">
        <v>57865599</v>
      </c>
      <c r="Y37" s="22">
        <v>-3920544</v>
      </c>
      <c r="Z37" s="23">
        <v>-6.7752586471972753</v>
      </c>
      <c r="AA37" s="20">
        <v>57865599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-150000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9530</v>
      </c>
      <c r="Q38" s="22">
        <v>619</v>
      </c>
      <c r="R38" s="22">
        <v>10149</v>
      </c>
      <c r="S38" s="22">
        <v>3985</v>
      </c>
      <c r="T38" s="22"/>
      <c r="U38" s="22">
        <v>4114</v>
      </c>
      <c r="V38" s="22">
        <v>8099</v>
      </c>
      <c r="W38" s="22">
        <v>18248</v>
      </c>
      <c r="X38" s="22">
        <v>-150000</v>
      </c>
      <c r="Y38" s="22">
        <v>168248</v>
      </c>
      <c r="Z38" s="23">
        <v>-112.16533333333334</v>
      </c>
      <c r="AA38" s="20">
        <v>-150000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-2173913</v>
      </c>
      <c r="F39" s="22">
        <v>-2173913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-2173913</v>
      </c>
      <c r="Y39" s="22">
        <v>2173913</v>
      </c>
      <c r="Z39" s="23">
        <v>-100</v>
      </c>
      <c r="AA39" s="20">
        <v>-2173913</v>
      </c>
    </row>
    <row r="40" spans="1:27" x14ac:dyDescent="0.25">
      <c r="A40" s="19" t="s">
        <v>66</v>
      </c>
      <c r="B40" s="15" t="s">
        <v>32</v>
      </c>
      <c r="C40" s="20">
        <v>1097232</v>
      </c>
      <c r="D40" s="20"/>
      <c r="E40" s="21">
        <v>2590420</v>
      </c>
      <c r="F40" s="22">
        <v>2590420</v>
      </c>
      <c r="G40" s="22"/>
      <c r="H40" s="22">
        <v>186293</v>
      </c>
      <c r="I40" s="22">
        <v>90142</v>
      </c>
      <c r="J40" s="22">
        <v>276435</v>
      </c>
      <c r="K40" s="22">
        <v>93147</v>
      </c>
      <c r="L40" s="22">
        <v>90142</v>
      </c>
      <c r="M40" s="22">
        <v>93147</v>
      </c>
      <c r="N40" s="22">
        <v>276436</v>
      </c>
      <c r="O40" s="22">
        <v>93147</v>
      </c>
      <c r="P40" s="22">
        <v>84132</v>
      </c>
      <c r="Q40" s="22">
        <v>93147</v>
      </c>
      <c r="R40" s="22">
        <v>270426</v>
      </c>
      <c r="S40" s="22">
        <v>90142</v>
      </c>
      <c r="T40" s="22">
        <v>93147</v>
      </c>
      <c r="U40" s="22"/>
      <c r="V40" s="22">
        <v>183289</v>
      </c>
      <c r="W40" s="22">
        <v>1006586</v>
      </c>
      <c r="X40" s="22">
        <v>2590420</v>
      </c>
      <c r="Y40" s="22">
        <v>-1583834</v>
      </c>
      <c r="Z40" s="23">
        <v>-61.141976976706481</v>
      </c>
      <c r="AA40" s="20">
        <v>2590420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16001087</v>
      </c>
      <c r="D42" s="20"/>
      <c r="E42" s="21">
        <v>11153908</v>
      </c>
      <c r="F42" s="22">
        <v>3999995</v>
      </c>
      <c r="G42" s="22"/>
      <c r="H42" s="22"/>
      <c r="I42" s="22">
        <v>267544</v>
      </c>
      <c r="J42" s="22">
        <v>267544</v>
      </c>
      <c r="K42" s="22">
        <v>93128</v>
      </c>
      <c r="L42" s="22">
        <v>214801</v>
      </c>
      <c r="M42" s="22">
        <v>395552</v>
      </c>
      <c r="N42" s="22">
        <v>703481</v>
      </c>
      <c r="O42" s="22">
        <v>11000</v>
      </c>
      <c r="P42" s="22">
        <v>482612</v>
      </c>
      <c r="Q42" s="22">
        <v>73014</v>
      </c>
      <c r="R42" s="22">
        <v>566626</v>
      </c>
      <c r="S42" s="22">
        <v>130026</v>
      </c>
      <c r="T42" s="22">
        <v>232374</v>
      </c>
      <c r="U42" s="22">
        <v>1060277</v>
      </c>
      <c r="V42" s="22">
        <v>1422677</v>
      </c>
      <c r="W42" s="22">
        <v>2960328</v>
      </c>
      <c r="X42" s="22">
        <v>3999995</v>
      </c>
      <c r="Y42" s="22">
        <v>-1039667</v>
      </c>
      <c r="Z42" s="23">
        <v>-25.991707489634365</v>
      </c>
      <c r="AA42" s="20">
        <v>3999995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3650044</v>
      </c>
      <c r="D45" s="20"/>
      <c r="E45" s="21">
        <v>3195430</v>
      </c>
      <c r="F45" s="22">
        <v>3978039</v>
      </c>
      <c r="G45" s="22">
        <v>203925</v>
      </c>
      <c r="H45" s="22">
        <v>371601</v>
      </c>
      <c r="I45" s="22">
        <v>188300</v>
      </c>
      <c r="J45" s="22">
        <v>763826</v>
      </c>
      <c r="K45" s="22">
        <v>535356</v>
      </c>
      <c r="L45" s="22">
        <v>414708</v>
      </c>
      <c r="M45" s="22">
        <v>569110</v>
      </c>
      <c r="N45" s="22">
        <v>1519174</v>
      </c>
      <c r="O45" s="22">
        <v>289859</v>
      </c>
      <c r="P45" s="22">
        <v>111228</v>
      </c>
      <c r="Q45" s="22">
        <v>180363</v>
      </c>
      <c r="R45" s="22">
        <v>581450</v>
      </c>
      <c r="S45" s="22">
        <v>189985</v>
      </c>
      <c r="T45" s="22">
        <v>318918</v>
      </c>
      <c r="U45" s="22">
        <v>399441</v>
      </c>
      <c r="V45" s="22">
        <v>908344</v>
      </c>
      <c r="W45" s="22">
        <v>3772794</v>
      </c>
      <c r="X45" s="22">
        <v>3978039</v>
      </c>
      <c r="Y45" s="22">
        <v>-205245</v>
      </c>
      <c r="Z45" s="23">
        <v>-5.1594516795838352</v>
      </c>
      <c r="AA45" s="20">
        <v>3978039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77056625</v>
      </c>
      <c r="D48" s="29">
        <f t="shared" ref="D48:Y48" si="1">SUM(D35:D47)</f>
        <v>0</v>
      </c>
      <c r="E48" s="30">
        <f t="shared" si="1"/>
        <v>76143194</v>
      </c>
      <c r="F48" s="31">
        <f t="shared" si="1"/>
        <v>69955118</v>
      </c>
      <c r="G48" s="31">
        <f t="shared" si="1"/>
        <v>515410</v>
      </c>
      <c r="H48" s="31">
        <f t="shared" si="1"/>
        <v>13924281</v>
      </c>
      <c r="I48" s="31">
        <f t="shared" si="1"/>
        <v>858511</v>
      </c>
      <c r="J48" s="31">
        <f t="shared" si="1"/>
        <v>15298202</v>
      </c>
      <c r="K48" s="31">
        <f t="shared" si="1"/>
        <v>11025696</v>
      </c>
      <c r="L48" s="31">
        <f t="shared" si="1"/>
        <v>5370045</v>
      </c>
      <c r="M48" s="31">
        <f t="shared" si="1"/>
        <v>5741288</v>
      </c>
      <c r="N48" s="31">
        <f t="shared" si="1"/>
        <v>22137029</v>
      </c>
      <c r="O48" s="31">
        <f t="shared" si="1"/>
        <v>2159073</v>
      </c>
      <c r="P48" s="31">
        <f t="shared" si="1"/>
        <v>3948115</v>
      </c>
      <c r="Q48" s="31">
        <f t="shared" si="1"/>
        <v>5001716</v>
      </c>
      <c r="R48" s="31">
        <f t="shared" si="1"/>
        <v>11108904</v>
      </c>
      <c r="S48" s="31">
        <f t="shared" si="1"/>
        <v>4951348</v>
      </c>
      <c r="T48" s="31">
        <f t="shared" si="1"/>
        <v>6269078</v>
      </c>
      <c r="U48" s="31">
        <f t="shared" si="1"/>
        <v>6031306</v>
      </c>
      <c r="V48" s="31">
        <f t="shared" si="1"/>
        <v>17251732</v>
      </c>
      <c r="W48" s="31">
        <f t="shared" si="1"/>
        <v>65795867</v>
      </c>
      <c r="X48" s="31">
        <f t="shared" si="1"/>
        <v>69955118</v>
      </c>
      <c r="Y48" s="31">
        <f t="shared" si="1"/>
        <v>-4159251</v>
      </c>
      <c r="Z48" s="32">
        <f>+IF(X48&lt;&gt;0,+(Y48/X48)*100,0)</f>
        <v>-5.9455992912484259</v>
      </c>
      <c r="AA48" s="29">
        <f>SUM(AA35:AA47)</f>
        <v>69955118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-2922431</v>
      </c>
      <c r="D49" s="39">
        <f t="shared" si="2"/>
        <v>0</v>
      </c>
      <c r="E49" s="40">
        <f t="shared" si="2"/>
        <v>4532301</v>
      </c>
      <c r="F49" s="41">
        <f t="shared" si="2"/>
        <v>4068647</v>
      </c>
      <c r="G49" s="41">
        <f t="shared" si="2"/>
        <v>6875028</v>
      </c>
      <c r="H49" s="41">
        <f t="shared" si="2"/>
        <v>-6384427</v>
      </c>
      <c r="I49" s="41">
        <f t="shared" si="2"/>
        <v>5387873</v>
      </c>
      <c r="J49" s="41">
        <f t="shared" si="2"/>
        <v>5878474</v>
      </c>
      <c r="K49" s="41">
        <f t="shared" si="2"/>
        <v>-6347511</v>
      </c>
      <c r="L49" s="41">
        <f t="shared" si="2"/>
        <v>-337199</v>
      </c>
      <c r="M49" s="41">
        <f t="shared" si="2"/>
        <v>-234131</v>
      </c>
      <c r="N49" s="41">
        <f t="shared" si="2"/>
        <v>-6918841</v>
      </c>
      <c r="O49" s="41">
        <f t="shared" si="2"/>
        <v>1955589</v>
      </c>
      <c r="P49" s="41">
        <f t="shared" si="2"/>
        <v>958629</v>
      </c>
      <c r="Q49" s="41">
        <f t="shared" si="2"/>
        <v>-1754288</v>
      </c>
      <c r="R49" s="41">
        <f t="shared" si="2"/>
        <v>1159930</v>
      </c>
      <c r="S49" s="41">
        <f t="shared" si="2"/>
        <v>34578</v>
      </c>
      <c r="T49" s="41">
        <f t="shared" si="2"/>
        <v>-1495189</v>
      </c>
      <c r="U49" s="41">
        <f t="shared" si="2"/>
        <v>836086</v>
      </c>
      <c r="V49" s="41">
        <f t="shared" si="2"/>
        <v>-624525</v>
      </c>
      <c r="W49" s="41">
        <f t="shared" si="2"/>
        <v>-504962</v>
      </c>
      <c r="X49" s="41">
        <f t="shared" si="2"/>
        <v>4068647</v>
      </c>
      <c r="Y49" s="41">
        <f t="shared" si="2"/>
        <v>-4573609</v>
      </c>
      <c r="Z49" s="42">
        <f>+IF(X49&lt;&gt;0,+(Y49/X49)*100,0)</f>
        <v>-112.41105458399316</v>
      </c>
      <c r="AA49" s="39">
        <f>+AA33-AA48</f>
        <v>4068647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-2922431</v>
      </c>
      <c r="D52" s="48">
        <f t="shared" si="3"/>
        <v>0</v>
      </c>
      <c r="E52" s="49">
        <f t="shared" si="3"/>
        <v>4532301</v>
      </c>
      <c r="F52" s="50">
        <f t="shared" si="3"/>
        <v>4068647</v>
      </c>
      <c r="G52" s="50">
        <f t="shared" si="3"/>
        <v>6875028</v>
      </c>
      <c r="H52" s="50">
        <f t="shared" si="3"/>
        <v>-6384427</v>
      </c>
      <c r="I52" s="50">
        <f t="shared" si="3"/>
        <v>5387873</v>
      </c>
      <c r="J52" s="50">
        <f t="shared" si="3"/>
        <v>5878474</v>
      </c>
      <c r="K52" s="50">
        <f t="shared" si="3"/>
        <v>-6347511</v>
      </c>
      <c r="L52" s="50">
        <f t="shared" si="3"/>
        <v>-337199</v>
      </c>
      <c r="M52" s="50">
        <f t="shared" si="3"/>
        <v>-234131</v>
      </c>
      <c r="N52" s="50">
        <f t="shared" si="3"/>
        <v>-6918841</v>
      </c>
      <c r="O52" s="50">
        <f t="shared" si="3"/>
        <v>1955589</v>
      </c>
      <c r="P52" s="50">
        <f t="shared" si="3"/>
        <v>958629</v>
      </c>
      <c r="Q52" s="50">
        <f t="shared" si="3"/>
        <v>-1754288</v>
      </c>
      <c r="R52" s="50">
        <f t="shared" si="3"/>
        <v>1159930</v>
      </c>
      <c r="S52" s="50">
        <f t="shared" si="3"/>
        <v>34578</v>
      </c>
      <c r="T52" s="50">
        <f t="shared" si="3"/>
        <v>-1495189</v>
      </c>
      <c r="U52" s="50">
        <f t="shared" si="3"/>
        <v>836086</v>
      </c>
      <c r="V52" s="50">
        <f t="shared" si="3"/>
        <v>-624525</v>
      </c>
      <c r="W52" s="50">
        <f t="shared" si="3"/>
        <v>-504962</v>
      </c>
      <c r="X52" s="50">
        <f t="shared" si="3"/>
        <v>4068647</v>
      </c>
      <c r="Y52" s="50">
        <f t="shared" si="3"/>
        <v>-4573609</v>
      </c>
      <c r="Z52" s="51">
        <f>+IF(X52&lt;&gt;0,+(Y52/X52)*100,0)</f>
        <v>-112.41105458399316</v>
      </c>
      <c r="AA52" s="48">
        <f>SUM(AA49:AA51)</f>
        <v>4068647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-2922431</v>
      </c>
      <c r="D54" s="54">
        <f>+D52-D53</f>
        <v>0</v>
      </c>
      <c r="E54" s="55">
        <f t="shared" si="4"/>
        <v>4532301</v>
      </c>
      <c r="F54" s="56">
        <f t="shared" si="4"/>
        <v>4068647</v>
      </c>
      <c r="G54" s="56">
        <f t="shared" si="4"/>
        <v>6875028</v>
      </c>
      <c r="H54" s="56">
        <f t="shared" si="4"/>
        <v>-6384427</v>
      </c>
      <c r="I54" s="56">
        <f t="shared" si="4"/>
        <v>5387873</v>
      </c>
      <c r="J54" s="56">
        <f t="shared" si="4"/>
        <v>5878474</v>
      </c>
      <c r="K54" s="56">
        <f t="shared" si="4"/>
        <v>-6347511</v>
      </c>
      <c r="L54" s="56">
        <f t="shared" si="4"/>
        <v>-337199</v>
      </c>
      <c r="M54" s="56">
        <f t="shared" si="4"/>
        <v>-234131</v>
      </c>
      <c r="N54" s="56">
        <f t="shared" si="4"/>
        <v>-6918841</v>
      </c>
      <c r="O54" s="56">
        <f t="shared" si="4"/>
        <v>1955589</v>
      </c>
      <c r="P54" s="56">
        <f t="shared" si="4"/>
        <v>958629</v>
      </c>
      <c r="Q54" s="56">
        <f t="shared" si="4"/>
        <v>-1754288</v>
      </c>
      <c r="R54" s="56">
        <f t="shared" si="4"/>
        <v>1159930</v>
      </c>
      <c r="S54" s="56">
        <f t="shared" si="4"/>
        <v>34578</v>
      </c>
      <c r="T54" s="56">
        <f t="shared" si="4"/>
        <v>-1495189</v>
      </c>
      <c r="U54" s="56">
        <f t="shared" si="4"/>
        <v>836086</v>
      </c>
      <c r="V54" s="56">
        <f t="shared" si="4"/>
        <v>-624525</v>
      </c>
      <c r="W54" s="56">
        <f t="shared" si="4"/>
        <v>-504962</v>
      </c>
      <c r="X54" s="56">
        <f t="shared" si="4"/>
        <v>4068647</v>
      </c>
      <c r="Y54" s="56">
        <f t="shared" si="4"/>
        <v>-4573609</v>
      </c>
      <c r="Z54" s="57">
        <f>+IF(X54&lt;&gt;0,+(Y54/X54)*100,0)</f>
        <v>-112.41105458399316</v>
      </c>
      <c r="AA54" s="54">
        <f>+AA52-AA53</f>
        <v>4068647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-2922431</v>
      </c>
      <c r="D57" s="48">
        <f>SUM(D54:D56)</f>
        <v>0</v>
      </c>
      <c r="E57" s="49">
        <f t="shared" si="5"/>
        <v>4532301</v>
      </c>
      <c r="F57" s="50">
        <f t="shared" si="5"/>
        <v>4068647</v>
      </c>
      <c r="G57" s="50">
        <f t="shared" si="5"/>
        <v>6875028</v>
      </c>
      <c r="H57" s="50">
        <f t="shared" si="5"/>
        <v>-6384427</v>
      </c>
      <c r="I57" s="50">
        <f t="shared" si="5"/>
        <v>5387873</v>
      </c>
      <c r="J57" s="50">
        <f t="shared" si="5"/>
        <v>5878474</v>
      </c>
      <c r="K57" s="50">
        <f t="shared" si="5"/>
        <v>-6347511</v>
      </c>
      <c r="L57" s="50">
        <f t="shared" si="5"/>
        <v>-337199</v>
      </c>
      <c r="M57" s="50">
        <f t="shared" si="5"/>
        <v>-234131</v>
      </c>
      <c r="N57" s="50">
        <f t="shared" si="5"/>
        <v>-6918841</v>
      </c>
      <c r="O57" s="50">
        <f t="shared" si="5"/>
        <v>1955589</v>
      </c>
      <c r="P57" s="50">
        <f t="shared" si="5"/>
        <v>958629</v>
      </c>
      <c r="Q57" s="50">
        <f t="shared" si="5"/>
        <v>-1754288</v>
      </c>
      <c r="R57" s="50">
        <f t="shared" si="5"/>
        <v>1159930</v>
      </c>
      <c r="S57" s="50">
        <f t="shared" si="5"/>
        <v>34578</v>
      </c>
      <c r="T57" s="50">
        <f t="shared" si="5"/>
        <v>-1495189</v>
      </c>
      <c r="U57" s="50">
        <f t="shared" si="5"/>
        <v>836086</v>
      </c>
      <c r="V57" s="50">
        <f t="shared" si="5"/>
        <v>-624525</v>
      </c>
      <c r="W57" s="50">
        <f t="shared" si="5"/>
        <v>-504962</v>
      </c>
      <c r="X57" s="50">
        <f t="shared" si="5"/>
        <v>4068647</v>
      </c>
      <c r="Y57" s="50">
        <f t="shared" si="5"/>
        <v>-4573609</v>
      </c>
      <c r="Z57" s="51">
        <f>+IF(X57&lt;&gt;0,+(Y57/X57)*100,0)</f>
        <v>-112.41105458399316</v>
      </c>
      <c r="AA57" s="48">
        <f>SUM(AA54:AA56)</f>
        <v>4068647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-2922431</v>
      </c>
      <c r="D60" s="65">
        <f>SUM(D57:D59)</f>
        <v>0</v>
      </c>
      <c r="E60" s="66">
        <f t="shared" si="6"/>
        <v>4532301</v>
      </c>
      <c r="F60" s="67">
        <f t="shared" si="6"/>
        <v>4068647</v>
      </c>
      <c r="G60" s="67">
        <f t="shared" si="6"/>
        <v>6875028</v>
      </c>
      <c r="H60" s="67">
        <f t="shared" si="6"/>
        <v>-6384427</v>
      </c>
      <c r="I60" s="67">
        <f t="shared" si="6"/>
        <v>5387873</v>
      </c>
      <c r="J60" s="67">
        <f t="shared" si="6"/>
        <v>5878474</v>
      </c>
      <c r="K60" s="67">
        <f t="shared" si="6"/>
        <v>-6347511</v>
      </c>
      <c r="L60" s="67">
        <f t="shared" si="6"/>
        <v>-337199</v>
      </c>
      <c r="M60" s="67">
        <f t="shared" si="6"/>
        <v>-234131</v>
      </c>
      <c r="N60" s="67">
        <f t="shared" si="6"/>
        <v>-6918841</v>
      </c>
      <c r="O60" s="67">
        <f t="shared" si="6"/>
        <v>1955589</v>
      </c>
      <c r="P60" s="67">
        <f t="shared" si="6"/>
        <v>958629</v>
      </c>
      <c r="Q60" s="67">
        <f t="shared" si="6"/>
        <v>-1754288</v>
      </c>
      <c r="R60" s="67">
        <f t="shared" si="6"/>
        <v>1159930</v>
      </c>
      <c r="S60" s="67">
        <f t="shared" si="6"/>
        <v>34578</v>
      </c>
      <c r="T60" s="67">
        <f t="shared" si="6"/>
        <v>-1495189</v>
      </c>
      <c r="U60" s="67">
        <f t="shared" si="6"/>
        <v>836086</v>
      </c>
      <c r="V60" s="67">
        <f t="shared" si="6"/>
        <v>-624525</v>
      </c>
      <c r="W60" s="67">
        <f t="shared" si="6"/>
        <v>-504962</v>
      </c>
      <c r="X60" s="67">
        <f t="shared" si="6"/>
        <v>4068647</v>
      </c>
      <c r="Y60" s="67">
        <f t="shared" si="6"/>
        <v>-4573609</v>
      </c>
      <c r="Z60" s="68">
        <f>+IF(X60&lt;&gt;0,+(Y60/X60)*100,0)</f>
        <v>-112.41105458399316</v>
      </c>
      <c r="AA60" s="65">
        <f>SUM(AA57:AA59)</f>
        <v>4068647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1385636342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>
        <v>104713387</v>
      </c>
      <c r="L6" s="22">
        <v>97867482</v>
      </c>
      <c r="M6" s="22">
        <v>119233382</v>
      </c>
      <c r="N6" s="22">
        <v>321814251</v>
      </c>
      <c r="O6" s="22">
        <v>115177585</v>
      </c>
      <c r="P6" s="22">
        <v>115754076</v>
      </c>
      <c r="Q6" s="22">
        <v>111430452</v>
      </c>
      <c r="R6" s="22">
        <v>342362113</v>
      </c>
      <c r="S6" s="22">
        <v>114555791</v>
      </c>
      <c r="T6" s="22">
        <v>111955498</v>
      </c>
      <c r="U6" s="22">
        <v>112316030</v>
      </c>
      <c r="V6" s="22">
        <v>338827319</v>
      </c>
      <c r="W6" s="22">
        <v>1267298595</v>
      </c>
      <c r="X6" s="22">
        <v>1385636342</v>
      </c>
      <c r="Y6" s="22">
        <v>-118337747</v>
      </c>
      <c r="Z6" s="23">
        <v>-8.5403177885182817</v>
      </c>
      <c r="AA6" s="20">
        <v>1385636342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2000000</v>
      </c>
      <c r="G10" s="22">
        <v>10990</v>
      </c>
      <c r="H10" s="22">
        <v>62203</v>
      </c>
      <c r="I10" s="22">
        <v>17909</v>
      </c>
      <c r="J10" s="22">
        <v>91102</v>
      </c>
      <c r="K10" s="22">
        <v>-34966</v>
      </c>
      <c r="L10" s="22">
        <v>323849</v>
      </c>
      <c r="M10" s="22">
        <v>2709</v>
      </c>
      <c r="N10" s="22">
        <v>291592</v>
      </c>
      <c r="O10" s="22">
        <v>39592</v>
      </c>
      <c r="P10" s="22">
        <v>62692</v>
      </c>
      <c r="Q10" s="22">
        <v>553302</v>
      </c>
      <c r="R10" s="22">
        <v>655586</v>
      </c>
      <c r="S10" s="22">
        <v>538733</v>
      </c>
      <c r="T10" s="22">
        <v>468555</v>
      </c>
      <c r="U10" s="22">
        <v>379583</v>
      </c>
      <c r="V10" s="22">
        <v>1386871</v>
      </c>
      <c r="W10" s="22">
        <v>2425151</v>
      </c>
      <c r="X10" s="22">
        <v>2000000</v>
      </c>
      <c r="Y10" s="22">
        <v>425151</v>
      </c>
      <c r="Z10" s="23">
        <v>21.257549999999998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23849846</v>
      </c>
      <c r="D20" s="20"/>
      <c r="E20" s="21">
        <v>10050000</v>
      </c>
      <c r="F20" s="22">
        <v>23924970</v>
      </c>
      <c r="G20" s="22">
        <v>170513</v>
      </c>
      <c r="H20" s="22">
        <v>2123230</v>
      </c>
      <c r="I20" s="22">
        <v>414098</v>
      </c>
      <c r="J20" s="22">
        <v>2707841</v>
      </c>
      <c r="K20" s="22">
        <v>527365</v>
      </c>
      <c r="L20" s="22">
        <v>383649</v>
      </c>
      <c r="M20" s="22">
        <v>8951830</v>
      </c>
      <c r="N20" s="22">
        <v>9862844</v>
      </c>
      <c r="O20" s="22">
        <v>2462502</v>
      </c>
      <c r="P20" s="22">
        <v>1488302</v>
      </c>
      <c r="Q20" s="22">
        <v>5046921</v>
      </c>
      <c r="R20" s="22">
        <v>8997725</v>
      </c>
      <c r="S20" s="22">
        <v>2768922</v>
      </c>
      <c r="T20" s="22">
        <v>1622782</v>
      </c>
      <c r="U20" s="22">
        <v>3063322</v>
      </c>
      <c r="V20" s="22">
        <v>7455026</v>
      </c>
      <c r="W20" s="22">
        <v>29023436</v>
      </c>
      <c r="X20" s="22">
        <v>23924970</v>
      </c>
      <c r="Y20" s="22">
        <v>5098466</v>
      </c>
      <c r="Z20" s="18">
        <v>21.310229438114238</v>
      </c>
      <c r="AA20" s="20">
        <v>23924970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2249532</v>
      </c>
      <c r="D24" s="20"/>
      <c r="E24" s="21">
        <v>1500000</v>
      </c>
      <c r="F24" s="22">
        <v>500000</v>
      </c>
      <c r="G24" s="22">
        <v>19854</v>
      </c>
      <c r="H24" s="22">
        <v>9656</v>
      </c>
      <c r="I24" s="22">
        <v>34491</v>
      </c>
      <c r="J24" s="22">
        <v>64001</v>
      </c>
      <c r="K24" s="22">
        <v>72457</v>
      </c>
      <c r="L24" s="22">
        <v>37747</v>
      </c>
      <c r="M24" s="22">
        <v>8397</v>
      </c>
      <c r="N24" s="22">
        <v>118601</v>
      </c>
      <c r="O24" s="22">
        <v>9656</v>
      </c>
      <c r="P24" s="22">
        <v>48352</v>
      </c>
      <c r="Q24" s="22">
        <v>24176</v>
      </c>
      <c r="R24" s="22">
        <v>82184</v>
      </c>
      <c r="S24" s="22"/>
      <c r="T24" s="22">
        <v>19312</v>
      </c>
      <c r="U24" s="22">
        <v>32335</v>
      </c>
      <c r="V24" s="22">
        <v>51647</v>
      </c>
      <c r="W24" s="22">
        <v>316433</v>
      </c>
      <c r="X24" s="22">
        <v>500000</v>
      </c>
      <c r="Y24" s="22">
        <v>-183567</v>
      </c>
      <c r="Z24" s="23">
        <v>-36.7134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30149676</v>
      </c>
      <c r="D26" s="20"/>
      <c r="E26" s="21">
        <v>36414976</v>
      </c>
      <c r="F26" s="22">
        <v>36414976</v>
      </c>
      <c r="G26" s="22">
        <v>12562383</v>
      </c>
      <c r="H26" s="22"/>
      <c r="I26" s="22"/>
      <c r="J26" s="22">
        <v>12562383</v>
      </c>
      <c r="K26" s="22">
        <v>248400</v>
      </c>
      <c r="L26" s="22"/>
      <c r="M26" s="22">
        <v>10139421</v>
      </c>
      <c r="N26" s="22">
        <v>10387821</v>
      </c>
      <c r="O26" s="22">
        <v>485348</v>
      </c>
      <c r="P26" s="22"/>
      <c r="Q26" s="22">
        <v>7105202</v>
      </c>
      <c r="R26" s="22">
        <v>7590550</v>
      </c>
      <c r="S26" s="22"/>
      <c r="T26" s="22"/>
      <c r="U26" s="22">
        <v>2996674</v>
      </c>
      <c r="V26" s="22">
        <v>2996674</v>
      </c>
      <c r="W26" s="22">
        <v>33537428</v>
      </c>
      <c r="X26" s="22">
        <v>36414976</v>
      </c>
      <c r="Y26" s="22">
        <v>-2877548</v>
      </c>
      <c r="Z26" s="23">
        <v>-7.9021004984322936</v>
      </c>
      <c r="AA26" s="20">
        <v>36414976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7</v>
      </c>
      <c r="U30" s="22">
        <v>-7</v>
      </c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1294473244</v>
      </c>
      <c r="D33" s="29">
        <f t="shared" ref="D33:Y33" si="0">SUM(D6:D32)</f>
        <v>0</v>
      </c>
      <c r="E33" s="30">
        <f t="shared" si="0"/>
        <v>1448241318</v>
      </c>
      <c r="F33" s="31">
        <f t="shared" si="0"/>
        <v>1448476288</v>
      </c>
      <c r="G33" s="31">
        <f t="shared" si="0"/>
        <v>28446328</v>
      </c>
      <c r="H33" s="31">
        <f t="shared" si="0"/>
        <v>126215877</v>
      </c>
      <c r="I33" s="31">
        <f t="shared" si="0"/>
        <v>125058034</v>
      </c>
      <c r="J33" s="31">
        <f t="shared" si="0"/>
        <v>279720239</v>
      </c>
      <c r="K33" s="31">
        <f t="shared" si="0"/>
        <v>105526643</v>
      </c>
      <c r="L33" s="31">
        <f t="shared" si="0"/>
        <v>98612727</v>
      </c>
      <c r="M33" s="31">
        <f t="shared" si="0"/>
        <v>138335739</v>
      </c>
      <c r="N33" s="31">
        <f t="shared" si="0"/>
        <v>342475109</v>
      </c>
      <c r="O33" s="31">
        <f t="shared" si="0"/>
        <v>118174683</v>
      </c>
      <c r="P33" s="31">
        <f t="shared" si="0"/>
        <v>117353422</v>
      </c>
      <c r="Q33" s="31">
        <f t="shared" si="0"/>
        <v>124160053</v>
      </c>
      <c r="R33" s="31">
        <f t="shared" si="0"/>
        <v>359688158</v>
      </c>
      <c r="S33" s="31">
        <f t="shared" si="0"/>
        <v>117863446</v>
      </c>
      <c r="T33" s="31">
        <f t="shared" si="0"/>
        <v>114066154</v>
      </c>
      <c r="U33" s="31">
        <f t="shared" si="0"/>
        <v>118787937</v>
      </c>
      <c r="V33" s="31">
        <f t="shared" si="0"/>
        <v>350717537</v>
      </c>
      <c r="W33" s="31">
        <f t="shared" si="0"/>
        <v>1332601043</v>
      </c>
      <c r="X33" s="31">
        <f t="shared" si="0"/>
        <v>1448476288</v>
      </c>
      <c r="Y33" s="31">
        <f t="shared" si="0"/>
        <v>-115875245</v>
      </c>
      <c r="Z33" s="32">
        <f>+IF(X33&lt;&gt;0,+(Y33/X33)*100,0)</f>
        <v>-7.9998026864489482</v>
      </c>
      <c r="AA33" s="29">
        <f>SUM(AA6:AA32)</f>
        <v>1448476288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68420309</v>
      </c>
      <c r="D35" s="20"/>
      <c r="E35" s="21">
        <v>70431255</v>
      </c>
      <c r="F35" s="22">
        <v>76664662</v>
      </c>
      <c r="G35" s="22">
        <v>5785765</v>
      </c>
      <c r="H35" s="22">
        <v>4572291</v>
      </c>
      <c r="I35" s="22">
        <v>6322543</v>
      </c>
      <c r="J35" s="22">
        <v>16680599</v>
      </c>
      <c r="K35" s="22">
        <v>5926197</v>
      </c>
      <c r="L35" s="22">
        <v>6772032</v>
      </c>
      <c r="M35" s="22">
        <v>6637218</v>
      </c>
      <c r="N35" s="22">
        <v>19335447</v>
      </c>
      <c r="O35" s="22">
        <v>7275054</v>
      </c>
      <c r="P35" s="22">
        <v>6376879</v>
      </c>
      <c r="Q35" s="22">
        <v>6169277</v>
      </c>
      <c r="R35" s="22">
        <v>19821210</v>
      </c>
      <c r="S35" s="22">
        <v>6328783</v>
      </c>
      <c r="T35" s="22">
        <v>6266673</v>
      </c>
      <c r="U35" s="22">
        <v>6294027</v>
      </c>
      <c r="V35" s="22">
        <v>18889483</v>
      </c>
      <c r="W35" s="22">
        <v>74726739</v>
      </c>
      <c r="X35" s="22">
        <v>76664662</v>
      </c>
      <c r="Y35" s="22">
        <v>-1937923</v>
      </c>
      <c r="Z35" s="23">
        <v>-2.5277917484329353</v>
      </c>
      <c r="AA35" s="20">
        <v>76664662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1240642730</v>
      </c>
      <c r="D37" s="20"/>
      <c r="E37" s="21">
        <v>1238435507</v>
      </c>
      <c r="F37" s="22">
        <v>1449435507</v>
      </c>
      <c r="G37" s="22"/>
      <c r="H37" s="22">
        <v>173340403</v>
      </c>
      <c r="I37" s="22">
        <v>155402461</v>
      </c>
      <c r="J37" s="22">
        <v>328742864</v>
      </c>
      <c r="K37" s="22">
        <v>102923300</v>
      </c>
      <c r="L37" s="22">
        <v>104769233</v>
      </c>
      <c r="M37" s="22">
        <v>104067466</v>
      </c>
      <c r="N37" s="22">
        <v>311759999</v>
      </c>
      <c r="O37" s="22">
        <v>108465441</v>
      </c>
      <c r="P37" s="22">
        <v>107562167</v>
      </c>
      <c r="Q37" s="22">
        <v>100667995</v>
      </c>
      <c r="R37" s="22">
        <v>316695603</v>
      </c>
      <c r="S37" s="22">
        <v>110415381</v>
      </c>
      <c r="T37" s="22">
        <v>105507481</v>
      </c>
      <c r="U37" s="22">
        <v>104897746</v>
      </c>
      <c r="V37" s="22">
        <v>320820608</v>
      </c>
      <c r="W37" s="22">
        <v>1278019074</v>
      </c>
      <c r="X37" s="22">
        <v>1449435507</v>
      </c>
      <c r="Y37" s="22">
        <v>-171416433</v>
      </c>
      <c r="Z37" s="23">
        <v>-11.826427058820494</v>
      </c>
      <c r="AA37" s="20">
        <v>1449435507</v>
      </c>
    </row>
    <row r="38" spans="1:27" x14ac:dyDescent="0.25">
      <c r="A38" s="19" t="s">
        <v>64</v>
      </c>
      <c r="B38" s="15" t="s">
        <v>32</v>
      </c>
      <c r="C38" s="20">
        <v>8679260</v>
      </c>
      <c r="D38" s="20"/>
      <c r="E38" s="21">
        <v>13926915</v>
      </c>
      <c r="F38" s="22">
        <v>15706915</v>
      </c>
      <c r="G38" s="22">
        <v>905932</v>
      </c>
      <c r="H38" s="22">
        <v>2137529</v>
      </c>
      <c r="I38" s="22">
        <v>630416</v>
      </c>
      <c r="J38" s="22">
        <v>3673877</v>
      </c>
      <c r="K38" s="22">
        <v>1051307</v>
      </c>
      <c r="L38" s="22">
        <v>1765128</v>
      </c>
      <c r="M38" s="22">
        <v>1377821</v>
      </c>
      <c r="N38" s="22">
        <v>4194256</v>
      </c>
      <c r="O38" s="22">
        <v>2854871</v>
      </c>
      <c r="P38" s="22">
        <v>-3665129</v>
      </c>
      <c r="Q38" s="22">
        <v>2933733</v>
      </c>
      <c r="R38" s="22">
        <v>2123475</v>
      </c>
      <c r="S38" s="22">
        <v>1815547</v>
      </c>
      <c r="T38" s="22">
        <v>1600972</v>
      </c>
      <c r="U38" s="22">
        <v>-503489</v>
      </c>
      <c r="V38" s="22">
        <v>2913030</v>
      </c>
      <c r="W38" s="22">
        <v>12904638</v>
      </c>
      <c r="X38" s="22">
        <v>15706915</v>
      </c>
      <c r="Y38" s="22">
        <v>-2802277</v>
      </c>
      <c r="Z38" s="23">
        <v>-17.841040076934267</v>
      </c>
      <c r="AA38" s="20">
        <v>15706915</v>
      </c>
    </row>
    <row r="39" spans="1:27" x14ac:dyDescent="0.25">
      <c r="A39" s="19" t="s">
        <v>65</v>
      </c>
      <c r="B39" s="15" t="s">
        <v>32</v>
      </c>
      <c r="C39" s="20">
        <v>2982278</v>
      </c>
      <c r="D39" s="20"/>
      <c r="E39" s="21">
        <v>4300000</v>
      </c>
      <c r="F39" s="22">
        <v>4300000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4300000</v>
      </c>
      <c r="Y39" s="22">
        <v>-4300000</v>
      </c>
      <c r="Z39" s="23">
        <v>-100</v>
      </c>
      <c r="AA39" s="20">
        <v>4300000</v>
      </c>
    </row>
    <row r="40" spans="1:27" x14ac:dyDescent="0.25">
      <c r="A40" s="19" t="s">
        <v>66</v>
      </c>
      <c r="B40" s="15" t="s">
        <v>32</v>
      </c>
      <c r="C40" s="20">
        <v>31698942</v>
      </c>
      <c r="D40" s="20"/>
      <c r="E40" s="21">
        <v>41468299</v>
      </c>
      <c r="F40" s="22">
        <v>45080825</v>
      </c>
      <c r="G40" s="22">
        <v>2693230</v>
      </c>
      <c r="H40" s="22">
        <v>2714601</v>
      </c>
      <c r="I40" s="22">
        <v>2745080</v>
      </c>
      <c r="J40" s="22">
        <v>8152911</v>
      </c>
      <c r="K40" s="22">
        <v>3101388</v>
      </c>
      <c r="L40" s="22">
        <v>2692498</v>
      </c>
      <c r="M40" s="22">
        <v>2780776</v>
      </c>
      <c r="N40" s="22">
        <v>8574662</v>
      </c>
      <c r="O40" s="22">
        <v>2783612</v>
      </c>
      <c r="P40" s="22">
        <v>2560657</v>
      </c>
      <c r="Q40" s="22">
        <v>2786806</v>
      </c>
      <c r="R40" s="22">
        <v>8131075</v>
      </c>
      <c r="S40" s="22">
        <v>2709728</v>
      </c>
      <c r="T40" s="22">
        <v>2442354</v>
      </c>
      <c r="U40" s="22">
        <v>2982677</v>
      </c>
      <c r="V40" s="22">
        <v>8134759</v>
      </c>
      <c r="W40" s="22">
        <v>32993407</v>
      </c>
      <c r="X40" s="22">
        <v>45080825</v>
      </c>
      <c r="Y40" s="22">
        <v>-12087418</v>
      </c>
      <c r="Z40" s="23">
        <v>-26.812770174458873</v>
      </c>
      <c r="AA40" s="20">
        <v>45080825</v>
      </c>
    </row>
    <row r="41" spans="1:27" x14ac:dyDescent="0.25">
      <c r="A41" s="19" t="s">
        <v>40</v>
      </c>
      <c r="B41" s="15" t="s">
        <v>32</v>
      </c>
      <c r="C41" s="20">
        <v>10938196</v>
      </c>
      <c r="D41" s="20"/>
      <c r="E41" s="21">
        <v>10289000</v>
      </c>
      <c r="F41" s="22">
        <v>10289000</v>
      </c>
      <c r="G41" s="22"/>
      <c r="H41" s="22"/>
      <c r="I41" s="22">
        <v>238074</v>
      </c>
      <c r="J41" s="22">
        <v>238074</v>
      </c>
      <c r="K41" s="22"/>
      <c r="L41" s="22"/>
      <c r="M41" s="22">
        <v>4987496</v>
      </c>
      <c r="N41" s="22">
        <v>4987496</v>
      </c>
      <c r="O41" s="22"/>
      <c r="P41" s="22"/>
      <c r="Q41" s="22">
        <v>168919</v>
      </c>
      <c r="R41" s="22">
        <v>168919</v>
      </c>
      <c r="S41" s="22"/>
      <c r="T41" s="22"/>
      <c r="U41" s="22">
        <v>4667570</v>
      </c>
      <c r="V41" s="22">
        <v>4667570</v>
      </c>
      <c r="W41" s="22">
        <v>10062059</v>
      </c>
      <c r="X41" s="22">
        <v>10289000</v>
      </c>
      <c r="Y41" s="22">
        <v>-226941</v>
      </c>
      <c r="Z41" s="23">
        <v>-2.2056662455049083</v>
      </c>
      <c r="AA41" s="20">
        <v>10289000</v>
      </c>
    </row>
    <row r="42" spans="1:27" x14ac:dyDescent="0.25">
      <c r="A42" s="19" t="s">
        <v>67</v>
      </c>
      <c r="B42" s="15" t="s">
        <v>32</v>
      </c>
      <c r="C42" s="20">
        <v>61583137</v>
      </c>
      <c r="D42" s="20"/>
      <c r="E42" s="21">
        <v>63271570</v>
      </c>
      <c r="F42" s="22">
        <v>81851570</v>
      </c>
      <c r="G42" s="22">
        <v>4479301</v>
      </c>
      <c r="H42" s="22">
        <v>4877005</v>
      </c>
      <c r="I42" s="22">
        <v>5559291</v>
      </c>
      <c r="J42" s="22">
        <v>14915597</v>
      </c>
      <c r="K42" s="22">
        <v>6848723</v>
      </c>
      <c r="L42" s="22">
        <v>4430484</v>
      </c>
      <c r="M42" s="22">
        <v>9832569</v>
      </c>
      <c r="N42" s="22">
        <v>21111776</v>
      </c>
      <c r="O42" s="22">
        <v>3806618</v>
      </c>
      <c r="P42" s="22">
        <v>3848615</v>
      </c>
      <c r="Q42" s="22">
        <v>5175720</v>
      </c>
      <c r="R42" s="22">
        <v>12830953</v>
      </c>
      <c r="S42" s="22">
        <v>3870375</v>
      </c>
      <c r="T42" s="22">
        <v>3964073</v>
      </c>
      <c r="U42" s="22">
        <v>12790824</v>
      </c>
      <c r="V42" s="22">
        <v>20625272</v>
      </c>
      <c r="W42" s="22">
        <v>69483598</v>
      </c>
      <c r="X42" s="22">
        <v>81851570</v>
      </c>
      <c r="Y42" s="22">
        <v>-12367972</v>
      </c>
      <c r="Z42" s="23">
        <v>-15.110244067401519</v>
      </c>
      <c r="AA42" s="20">
        <v>81851570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17670340</v>
      </c>
      <c r="D45" s="20"/>
      <c r="E45" s="21">
        <v>20315948</v>
      </c>
      <c r="F45" s="22">
        <v>21093484</v>
      </c>
      <c r="G45" s="22">
        <v>340322</v>
      </c>
      <c r="H45" s="22">
        <v>1194692</v>
      </c>
      <c r="I45" s="22">
        <v>818840</v>
      </c>
      <c r="J45" s="22">
        <v>2353854</v>
      </c>
      <c r="K45" s="22">
        <v>2937790</v>
      </c>
      <c r="L45" s="22">
        <v>628621</v>
      </c>
      <c r="M45" s="22">
        <v>3520426</v>
      </c>
      <c r="N45" s="22">
        <v>7086837</v>
      </c>
      <c r="O45" s="22">
        <v>1087576</v>
      </c>
      <c r="P45" s="22">
        <v>810602</v>
      </c>
      <c r="Q45" s="22">
        <v>1782280</v>
      </c>
      <c r="R45" s="22">
        <v>3680458</v>
      </c>
      <c r="S45" s="22">
        <v>1112121</v>
      </c>
      <c r="T45" s="22">
        <v>1727454</v>
      </c>
      <c r="U45" s="22">
        <v>1731168</v>
      </c>
      <c r="V45" s="22">
        <v>4570743</v>
      </c>
      <c r="W45" s="22">
        <v>17691892</v>
      </c>
      <c r="X45" s="22">
        <v>21093484</v>
      </c>
      <c r="Y45" s="22">
        <v>-3401592</v>
      </c>
      <c r="Z45" s="23">
        <v>-16.126269136004275</v>
      </c>
      <c r="AA45" s="20">
        <v>21093484</v>
      </c>
    </row>
    <row r="46" spans="1:27" x14ac:dyDescent="0.25">
      <c r="A46" s="19" t="s">
        <v>71</v>
      </c>
      <c r="B46" s="15" t="s">
        <v>32</v>
      </c>
      <c r="C46" s="20">
        <v>3889996</v>
      </c>
      <c r="D46" s="20"/>
      <c r="E46" s="21">
        <v>1400000</v>
      </c>
      <c r="F46" s="22">
        <v>1400000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16410226</v>
      </c>
      <c r="U46" s="22">
        <v>-16410226</v>
      </c>
      <c r="V46" s="22"/>
      <c r="W46" s="22"/>
      <c r="X46" s="22">
        <v>1400000</v>
      </c>
      <c r="Y46" s="22">
        <v>-1400000</v>
      </c>
      <c r="Z46" s="23">
        <v>-100</v>
      </c>
      <c r="AA46" s="20">
        <v>1400000</v>
      </c>
    </row>
    <row r="47" spans="1:27" x14ac:dyDescent="0.25">
      <c r="A47" s="19" t="s">
        <v>72</v>
      </c>
      <c r="B47" s="15" t="s">
        <v>32</v>
      </c>
      <c r="C47" s="20">
        <v>10248000</v>
      </c>
      <c r="D47" s="20"/>
      <c r="E47" s="21">
        <v>7063500</v>
      </c>
      <c r="F47" s="22">
        <v>10500000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10500000</v>
      </c>
      <c r="Y47" s="22">
        <v>-10500000</v>
      </c>
      <c r="Z47" s="23">
        <v>-100</v>
      </c>
      <c r="AA47" s="20">
        <v>10500000</v>
      </c>
    </row>
    <row r="48" spans="1:27" x14ac:dyDescent="0.25">
      <c r="A48" s="37" t="s">
        <v>73</v>
      </c>
      <c r="B48" s="28" t="s">
        <v>32</v>
      </c>
      <c r="C48" s="29">
        <f>SUM(C35:C47)</f>
        <v>1456753188</v>
      </c>
      <c r="D48" s="29">
        <f t="shared" ref="D48:Y48" si="1">SUM(D35:D47)</f>
        <v>0</v>
      </c>
      <c r="E48" s="30">
        <f t="shared" si="1"/>
        <v>1470901994</v>
      </c>
      <c r="F48" s="31">
        <f t="shared" si="1"/>
        <v>1716321963</v>
      </c>
      <c r="G48" s="31">
        <f t="shared" si="1"/>
        <v>14204550</v>
      </c>
      <c r="H48" s="31">
        <f t="shared" si="1"/>
        <v>188836521</v>
      </c>
      <c r="I48" s="31">
        <f t="shared" si="1"/>
        <v>171716705</v>
      </c>
      <c r="J48" s="31">
        <f t="shared" si="1"/>
        <v>374757776</v>
      </c>
      <c r="K48" s="31">
        <f t="shared" si="1"/>
        <v>122788705</v>
      </c>
      <c r="L48" s="31">
        <f t="shared" si="1"/>
        <v>121057996</v>
      </c>
      <c r="M48" s="31">
        <f t="shared" si="1"/>
        <v>133203772</v>
      </c>
      <c r="N48" s="31">
        <f t="shared" si="1"/>
        <v>377050473</v>
      </c>
      <c r="O48" s="31">
        <f t="shared" si="1"/>
        <v>126273172</v>
      </c>
      <c r="P48" s="31">
        <f t="shared" si="1"/>
        <v>117493791</v>
      </c>
      <c r="Q48" s="31">
        <f t="shared" si="1"/>
        <v>119684730</v>
      </c>
      <c r="R48" s="31">
        <f t="shared" si="1"/>
        <v>363451693</v>
      </c>
      <c r="S48" s="31">
        <f t="shared" si="1"/>
        <v>126251935</v>
      </c>
      <c r="T48" s="31">
        <f t="shared" si="1"/>
        <v>137919233</v>
      </c>
      <c r="U48" s="31">
        <f t="shared" si="1"/>
        <v>116450297</v>
      </c>
      <c r="V48" s="31">
        <f t="shared" si="1"/>
        <v>380621465</v>
      </c>
      <c r="W48" s="31">
        <f t="shared" si="1"/>
        <v>1495881407</v>
      </c>
      <c r="X48" s="31">
        <f t="shared" si="1"/>
        <v>1716321963</v>
      </c>
      <c r="Y48" s="31">
        <f t="shared" si="1"/>
        <v>-220440556</v>
      </c>
      <c r="Z48" s="32">
        <f>+IF(X48&lt;&gt;0,+(Y48/X48)*100,0)</f>
        <v>-12.843776444757877</v>
      </c>
      <c r="AA48" s="29">
        <f>SUM(AA35:AA47)</f>
        <v>1716321963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-162279944</v>
      </c>
      <c r="D49" s="39">
        <f t="shared" si="2"/>
        <v>0</v>
      </c>
      <c r="E49" s="40">
        <f t="shared" si="2"/>
        <v>-22660676</v>
      </c>
      <c r="F49" s="41">
        <f t="shared" si="2"/>
        <v>-267845675</v>
      </c>
      <c r="G49" s="41">
        <f t="shared" si="2"/>
        <v>14241778</v>
      </c>
      <c r="H49" s="41">
        <f t="shared" si="2"/>
        <v>-62620644</v>
      </c>
      <c r="I49" s="41">
        <f t="shared" si="2"/>
        <v>-46658671</v>
      </c>
      <c r="J49" s="41">
        <f t="shared" si="2"/>
        <v>-95037537</v>
      </c>
      <c r="K49" s="41">
        <f t="shared" si="2"/>
        <v>-17262062</v>
      </c>
      <c r="L49" s="41">
        <f t="shared" si="2"/>
        <v>-22445269</v>
      </c>
      <c r="M49" s="41">
        <f t="shared" si="2"/>
        <v>5131967</v>
      </c>
      <c r="N49" s="41">
        <f t="shared" si="2"/>
        <v>-34575364</v>
      </c>
      <c r="O49" s="41">
        <f t="shared" si="2"/>
        <v>-8098489</v>
      </c>
      <c r="P49" s="41">
        <f t="shared" si="2"/>
        <v>-140369</v>
      </c>
      <c r="Q49" s="41">
        <f t="shared" si="2"/>
        <v>4475323</v>
      </c>
      <c r="R49" s="41">
        <f t="shared" si="2"/>
        <v>-3763535</v>
      </c>
      <c r="S49" s="41">
        <f t="shared" si="2"/>
        <v>-8388489</v>
      </c>
      <c r="T49" s="41">
        <f t="shared" si="2"/>
        <v>-23853079</v>
      </c>
      <c r="U49" s="41">
        <f t="shared" si="2"/>
        <v>2337640</v>
      </c>
      <c r="V49" s="41">
        <f t="shared" si="2"/>
        <v>-29903928</v>
      </c>
      <c r="W49" s="41">
        <f t="shared" si="2"/>
        <v>-163280364</v>
      </c>
      <c r="X49" s="41">
        <f t="shared" si="2"/>
        <v>-267845675</v>
      </c>
      <c r="Y49" s="41">
        <f t="shared" si="2"/>
        <v>104565311</v>
      </c>
      <c r="Z49" s="42">
        <f>+IF(X49&lt;&gt;0,+(Y49/X49)*100,0)</f>
        <v>-39.039387512977392</v>
      </c>
      <c r="AA49" s="39">
        <f>+AA33-AA48</f>
        <v>-267845675</v>
      </c>
    </row>
    <row r="50" spans="1:27" x14ac:dyDescent="0.25">
      <c r="A50" s="43" t="s">
        <v>75</v>
      </c>
      <c r="B50" s="15" t="s">
        <v>32</v>
      </c>
      <c r="C50" s="20">
        <v>34089697</v>
      </c>
      <c r="D50" s="20"/>
      <c r="E50" s="21">
        <v>21678000</v>
      </c>
      <c r="F50" s="22">
        <v>21678000</v>
      </c>
      <c r="G50" s="22"/>
      <c r="H50" s="22">
        <v>3839400</v>
      </c>
      <c r="I50" s="22">
        <v>2242646</v>
      </c>
      <c r="J50" s="22">
        <v>6082046</v>
      </c>
      <c r="K50" s="22">
        <v>4080584</v>
      </c>
      <c r="L50" s="22">
        <v>24021</v>
      </c>
      <c r="M50" s="22">
        <v>549606</v>
      </c>
      <c r="N50" s="22">
        <v>4654211</v>
      </c>
      <c r="O50" s="22">
        <v>5378271</v>
      </c>
      <c r="P50" s="22">
        <v>8039</v>
      </c>
      <c r="Q50" s="22">
        <v>4408</v>
      </c>
      <c r="R50" s="22">
        <v>5390718</v>
      </c>
      <c r="S50" s="22"/>
      <c r="T50" s="22"/>
      <c r="U50" s="22">
        <v>6271215</v>
      </c>
      <c r="V50" s="22">
        <v>6271215</v>
      </c>
      <c r="W50" s="22">
        <v>22398190</v>
      </c>
      <c r="X50" s="22">
        <v>21678000</v>
      </c>
      <c r="Y50" s="22">
        <v>720190</v>
      </c>
      <c r="Z50" s="23">
        <v>3.3222160715933202</v>
      </c>
      <c r="AA50" s="20">
        <v>21678000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-128190247</v>
      </c>
      <c r="D52" s="48">
        <f t="shared" si="3"/>
        <v>0</v>
      </c>
      <c r="E52" s="49">
        <f t="shared" si="3"/>
        <v>-982676</v>
      </c>
      <c r="F52" s="50">
        <f t="shared" si="3"/>
        <v>-246167675</v>
      </c>
      <c r="G52" s="50">
        <f t="shared" si="3"/>
        <v>14241778</v>
      </c>
      <c r="H52" s="50">
        <f t="shared" si="3"/>
        <v>-58781244</v>
      </c>
      <c r="I52" s="50">
        <f t="shared" si="3"/>
        <v>-44416025</v>
      </c>
      <c r="J52" s="50">
        <f t="shared" si="3"/>
        <v>-88955491</v>
      </c>
      <c r="K52" s="50">
        <f t="shared" si="3"/>
        <v>-13181478</v>
      </c>
      <c r="L52" s="50">
        <f t="shared" si="3"/>
        <v>-22421248</v>
      </c>
      <c r="M52" s="50">
        <f t="shared" si="3"/>
        <v>5681573</v>
      </c>
      <c r="N52" s="50">
        <f t="shared" si="3"/>
        <v>-29921153</v>
      </c>
      <c r="O52" s="50">
        <f t="shared" si="3"/>
        <v>-2720218</v>
      </c>
      <c r="P52" s="50">
        <f t="shared" si="3"/>
        <v>-132330</v>
      </c>
      <c r="Q52" s="50">
        <f t="shared" si="3"/>
        <v>4479731</v>
      </c>
      <c r="R52" s="50">
        <f t="shared" si="3"/>
        <v>1627183</v>
      </c>
      <c r="S52" s="50">
        <f t="shared" si="3"/>
        <v>-8388489</v>
      </c>
      <c r="T52" s="50">
        <f t="shared" si="3"/>
        <v>-23853079</v>
      </c>
      <c r="U52" s="50">
        <f t="shared" si="3"/>
        <v>8608855</v>
      </c>
      <c r="V52" s="50">
        <f t="shared" si="3"/>
        <v>-23632713</v>
      </c>
      <c r="W52" s="50">
        <f t="shared" si="3"/>
        <v>-140882174</v>
      </c>
      <c r="X52" s="50">
        <f t="shared" si="3"/>
        <v>-246167675</v>
      </c>
      <c r="Y52" s="50">
        <f t="shared" si="3"/>
        <v>105285501</v>
      </c>
      <c r="Z52" s="51">
        <f>+IF(X52&lt;&gt;0,+(Y52/X52)*100,0)</f>
        <v>-42.76983198545463</v>
      </c>
      <c r="AA52" s="48">
        <f>SUM(AA49:AA51)</f>
        <v>-246167675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-128190247</v>
      </c>
      <c r="D54" s="54">
        <f>+D52-D53</f>
        <v>0</v>
      </c>
      <c r="E54" s="55">
        <f t="shared" si="4"/>
        <v>-982676</v>
      </c>
      <c r="F54" s="56">
        <f t="shared" si="4"/>
        <v>-246167675</v>
      </c>
      <c r="G54" s="56">
        <f t="shared" si="4"/>
        <v>14241778</v>
      </c>
      <c r="H54" s="56">
        <f t="shared" si="4"/>
        <v>-58781244</v>
      </c>
      <c r="I54" s="56">
        <f t="shared" si="4"/>
        <v>-44416025</v>
      </c>
      <c r="J54" s="56">
        <f t="shared" si="4"/>
        <v>-88955491</v>
      </c>
      <c r="K54" s="56">
        <f t="shared" si="4"/>
        <v>-13181478</v>
      </c>
      <c r="L54" s="56">
        <f t="shared" si="4"/>
        <v>-22421248</v>
      </c>
      <c r="M54" s="56">
        <f t="shared" si="4"/>
        <v>5681573</v>
      </c>
      <c r="N54" s="56">
        <f t="shared" si="4"/>
        <v>-29921153</v>
      </c>
      <c r="O54" s="56">
        <f t="shared" si="4"/>
        <v>-2720218</v>
      </c>
      <c r="P54" s="56">
        <f t="shared" si="4"/>
        <v>-132330</v>
      </c>
      <c r="Q54" s="56">
        <f t="shared" si="4"/>
        <v>4479731</v>
      </c>
      <c r="R54" s="56">
        <f t="shared" si="4"/>
        <v>1627183</v>
      </c>
      <c r="S54" s="56">
        <f t="shared" si="4"/>
        <v>-8388489</v>
      </c>
      <c r="T54" s="56">
        <f t="shared" si="4"/>
        <v>-23853079</v>
      </c>
      <c r="U54" s="56">
        <f t="shared" si="4"/>
        <v>8608855</v>
      </c>
      <c r="V54" s="56">
        <f t="shared" si="4"/>
        <v>-23632713</v>
      </c>
      <c r="W54" s="56">
        <f t="shared" si="4"/>
        <v>-140882174</v>
      </c>
      <c r="X54" s="56">
        <f t="shared" si="4"/>
        <v>-246167675</v>
      </c>
      <c r="Y54" s="56">
        <f t="shared" si="4"/>
        <v>105285501</v>
      </c>
      <c r="Z54" s="57">
        <f>+IF(X54&lt;&gt;0,+(Y54/X54)*100,0)</f>
        <v>-42.76983198545463</v>
      </c>
      <c r="AA54" s="54">
        <f>+AA52-AA53</f>
        <v>-246167675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-128190247</v>
      </c>
      <c r="D57" s="48">
        <f>SUM(D54:D56)</f>
        <v>0</v>
      </c>
      <c r="E57" s="49">
        <f t="shared" si="5"/>
        <v>-982676</v>
      </c>
      <c r="F57" s="50">
        <f t="shared" si="5"/>
        <v>-246167675</v>
      </c>
      <c r="G57" s="50">
        <f t="shared" si="5"/>
        <v>14241778</v>
      </c>
      <c r="H57" s="50">
        <f t="shared" si="5"/>
        <v>-58781244</v>
      </c>
      <c r="I57" s="50">
        <f t="shared" si="5"/>
        <v>-44416025</v>
      </c>
      <c r="J57" s="50">
        <f t="shared" si="5"/>
        <v>-88955491</v>
      </c>
      <c r="K57" s="50">
        <f t="shared" si="5"/>
        <v>-13181478</v>
      </c>
      <c r="L57" s="50">
        <f t="shared" si="5"/>
        <v>-22421248</v>
      </c>
      <c r="M57" s="50">
        <f t="shared" si="5"/>
        <v>5681573</v>
      </c>
      <c r="N57" s="50">
        <f t="shared" si="5"/>
        <v>-29921153</v>
      </c>
      <c r="O57" s="50">
        <f t="shared" si="5"/>
        <v>-2720218</v>
      </c>
      <c r="P57" s="50">
        <f t="shared" si="5"/>
        <v>-132330</v>
      </c>
      <c r="Q57" s="50">
        <f t="shared" si="5"/>
        <v>4479731</v>
      </c>
      <c r="R57" s="50">
        <f t="shared" si="5"/>
        <v>1627183</v>
      </c>
      <c r="S57" s="50">
        <f t="shared" si="5"/>
        <v>-8388489</v>
      </c>
      <c r="T57" s="50">
        <f t="shared" si="5"/>
        <v>-23853079</v>
      </c>
      <c r="U57" s="50">
        <f t="shared" si="5"/>
        <v>8608855</v>
      </c>
      <c r="V57" s="50">
        <f t="shared" si="5"/>
        <v>-23632713</v>
      </c>
      <c r="W57" s="50">
        <f t="shared" si="5"/>
        <v>-140882174</v>
      </c>
      <c r="X57" s="50">
        <f t="shared" si="5"/>
        <v>-246167675</v>
      </c>
      <c r="Y57" s="50">
        <f t="shared" si="5"/>
        <v>105285501</v>
      </c>
      <c r="Z57" s="51">
        <f>+IF(X57&lt;&gt;0,+(Y57/X57)*100,0)</f>
        <v>-42.76983198545463</v>
      </c>
      <c r="AA57" s="48">
        <f>SUM(AA54:AA56)</f>
        <v>-246167675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-128190247</v>
      </c>
      <c r="D60" s="65">
        <f>SUM(D57:D59)</f>
        <v>0</v>
      </c>
      <c r="E60" s="66">
        <f t="shared" si="6"/>
        <v>-982676</v>
      </c>
      <c r="F60" s="67">
        <f t="shared" si="6"/>
        <v>-246167675</v>
      </c>
      <c r="G60" s="67">
        <f t="shared" si="6"/>
        <v>14241778</v>
      </c>
      <c r="H60" s="67">
        <f t="shared" si="6"/>
        <v>-58781244</v>
      </c>
      <c r="I60" s="67">
        <f t="shared" si="6"/>
        <v>-44416025</v>
      </c>
      <c r="J60" s="67">
        <f t="shared" si="6"/>
        <v>-88955491</v>
      </c>
      <c r="K60" s="67">
        <f t="shared" si="6"/>
        <v>-13181478</v>
      </c>
      <c r="L60" s="67">
        <f t="shared" si="6"/>
        <v>-22421248</v>
      </c>
      <c r="M60" s="67">
        <f t="shared" si="6"/>
        <v>5681573</v>
      </c>
      <c r="N60" s="67">
        <f t="shared" si="6"/>
        <v>-29921153</v>
      </c>
      <c r="O60" s="67">
        <f t="shared" si="6"/>
        <v>-2720218</v>
      </c>
      <c r="P60" s="67">
        <f t="shared" si="6"/>
        <v>-132330</v>
      </c>
      <c r="Q60" s="67">
        <f t="shared" si="6"/>
        <v>4479731</v>
      </c>
      <c r="R60" s="67">
        <f t="shared" si="6"/>
        <v>1627183</v>
      </c>
      <c r="S60" s="67">
        <f t="shared" si="6"/>
        <v>-8388489</v>
      </c>
      <c r="T60" s="67">
        <f t="shared" si="6"/>
        <v>-23853079</v>
      </c>
      <c r="U60" s="67">
        <f t="shared" si="6"/>
        <v>8608855</v>
      </c>
      <c r="V60" s="67">
        <f t="shared" si="6"/>
        <v>-23632713</v>
      </c>
      <c r="W60" s="67">
        <f t="shared" si="6"/>
        <v>-140882174</v>
      </c>
      <c r="X60" s="67">
        <f t="shared" si="6"/>
        <v>-246167675</v>
      </c>
      <c r="Y60" s="67">
        <f t="shared" si="6"/>
        <v>105285501</v>
      </c>
      <c r="Z60" s="68">
        <f>+IF(X60&lt;&gt;0,+(Y60/X60)*100,0)</f>
        <v>-42.76983198545463</v>
      </c>
      <c r="AA60" s="65">
        <f>SUM(AA57:AA59)</f>
        <v>-246167675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12935121</v>
      </c>
      <c r="G10" s="22"/>
      <c r="H10" s="22"/>
      <c r="I10" s="22"/>
      <c r="J10" s="22"/>
      <c r="K10" s="22">
        <v>1363508</v>
      </c>
      <c r="L10" s="22"/>
      <c r="M10" s="22">
        <v>3749624</v>
      </c>
      <c r="N10" s="22">
        <v>5113132</v>
      </c>
      <c r="O10" s="22">
        <v>-1363508</v>
      </c>
      <c r="P10" s="22">
        <v>456687</v>
      </c>
      <c r="Q10" s="22">
        <v>3838419</v>
      </c>
      <c r="R10" s="22">
        <v>2931598</v>
      </c>
      <c r="S10" s="22"/>
      <c r="T10" s="22">
        <v>1646015</v>
      </c>
      <c r="U10" s="22">
        <v>1392140</v>
      </c>
      <c r="V10" s="22">
        <v>3038155</v>
      </c>
      <c r="W10" s="22">
        <v>11082885</v>
      </c>
      <c r="X10" s="22">
        <v>12935121</v>
      </c>
      <c r="Y10" s="22">
        <v>-1852236</v>
      </c>
      <c r="Z10" s="23">
        <v>-14.319433115469115</v>
      </c>
      <c r="AA10" s="20">
        <v>12935121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11843879</v>
      </c>
      <c r="D33" s="29">
        <f t="shared" ref="D33:Y33" si="0">SUM(D6:D32)</f>
        <v>0</v>
      </c>
      <c r="E33" s="30">
        <f t="shared" si="0"/>
        <v>11477000</v>
      </c>
      <c r="F33" s="31">
        <f t="shared" si="0"/>
        <v>12935121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1363508</v>
      </c>
      <c r="L33" s="31">
        <f t="shared" si="0"/>
        <v>0</v>
      </c>
      <c r="M33" s="31">
        <f t="shared" si="0"/>
        <v>3749624</v>
      </c>
      <c r="N33" s="31">
        <f t="shared" si="0"/>
        <v>5113132</v>
      </c>
      <c r="O33" s="31">
        <f t="shared" si="0"/>
        <v>-1363508</v>
      </c>
      <c r="P33" s="31">
        <f t="shared" si="0"/>
        <v>456687</v>
      </c>
      <c r="Q33" s="31">
        <f t="shared" si="0"/>
        <v>3838419</v>
      </c>
      <c r="R33" s="31">
        <f t="shared" si="0"/>
        <v>2931598</v>
      </c>
      <c r="S33" s="31">
        <f t="shared" si="0"/>
        <v>0</v>
      </c>
      <c r="T33" s="31">
        <f t="shared" si="0"/>
        <v>1646015</v>
      </c>
      <c r="U33" s="31">
        <f t="shared" si="0"/>
        <v>1392140</v>
      </c>
      <c r="V33" s="31">
        <f t="shared" si="0"/>
        <v>3038155</v>
      </c>
      <c r="W33" s="31">
        <f t="shared" si="0"/>
        <v>11082885</v>
      </c>
      <c r="X33" s="31">
        <f t="shared" si="0"/>
        <v>12935121</v>
      </c>
      <c r="Y33" s="31">
        <f t="shared" si="0"/>
        <v>-1852236</v>
      </c>
      <c r="Z33" s="32">
        <f>+IF(X33&lt;&gt;0,+(Y33/X33)*100,0)</f>
        <v>-14.319433115469115</v>
      </c>
      <c r="AA33" s="29">
        <f>SUM(AA6:AA32)</f>
        <v>12935121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11843879</v>
      </c>
      <c r="D42" s="20"/>
      <c r="E42" s="21">
        <v>11477000</v>
      </c>
      <c r="F42" s="22">
        <v>12935121</v>
      </c>
      <c r="G42" s="22"/>
      <c r="H42" s="22"/>
      <c r="I42" s="22"/>
      <c r="J42" s="22"/>
      <c r="K42" s="22">
        <v>1363508</v>
      </c>
      <c r="L42" s="22"/>
      <c r="M42" s="22">
        <v>2386116</v>
      </c>
      <c r="N42" s="22">
        <v>3749624</v>
      </c>
      <c r="O42" s="22">
        <v>720877</v>
      </c>
      <c r="P42" s="22"/>
      <c r="Q42" s="22">
        <v>4106391</v>
      </c>
      <c r="R42" s="22">
        <v>4827268</v>
      </c>
      <c r="S42" s="22">
        <v>-267972</v>
      </c>
      <c r="T42" s="22">
        <v>1646015</v>
      </c>
      <c r="U42" s="22">
        <v>799866</v>
      </c>
      <c r="V42" s="22">
        <v>2177909</v>
      </c>
      <c r="W42" s="22">
        <v>10754801</v>
      </c>
      <c r="X42" s="22">
        <v>12935121</v>
      </c>
      <c r="Y42" s="22">
        <v>-2180320</v>
      </c>
      <c r="Z42" s="23">
        <v>-16.855814491414499</v>
      </c>
      <c r="AA42" s="20">
        <v>12935121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11843879</v>
      </c>
      <c r="D48" s="29">
        <f t="shared" ref="D48:Y48" si="1">SUM(D35:D47)</f>
        <v>0</v>
      </c>
      <c r="E48" s="30">
        <f t="shared" si="1"/>
        <v>11477000</v>
      </c>
      <c r="F48" s="31">
        <f t="shared" si="1"/>
        <v>12935121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1363508</v>
      </c>
      <c r="L48" s="31">
        <f t="shared" si="1"/>
        <v>0</v>
      </c>
      <c r="M48" s="31">
        <f t="shared" si="1"/>
        <v>2386116</v>
      </c>
      <c r="N48" s="31">
        <f t="shared" si="1"/>
        <v>3749624</v>
      </c>
      <c r="O48" s="31">
        <f t="shared" si="1"/>
        <v>720877</v>
      </c>
      <c r="P48" s="31">
        <f t="shared" si="1"/>
        <v>0</v>
      </c>
      <c r="Q48" s="31">
        <f t="shared" si="1"/>
        <v>4106391</v>
      </c>
      <c r="R48" s="31">
        <f t="shared" si="1"/>
        <v>4827268</v>
      </c>
      <c r="S48" s="31">
        <f t="shared" si="1"/>
        <v>-267972</v>
      </c>
      <c r="T48" s="31">
        <f t="shared" si="1"/>
        <v>1646015</v>
      </c>
      <c r="U48" s="31">
        <f t="shared" si="1"/>
        <v>799866</v>
      </c>
      <c r="V48" s="31">
        <f t="shared" si="1"/>
        <v>2177909</v>
      </c>
      <c r="W48" s="31">
        <f t="shared" si="1"/>
        <v>10754801</v>
      </c>
      <c r="X48" s="31">
        <f t="shared" si="1"/>
        <v>12935121</v>
      </c>
      <c r="Y48" s="31">
        <f t="shared" si="1"/>
        <v>-2180320</v>
      </c>
      <c r="Z48" s="32">
        <f>+IF(X48&lt;&gt;0,+(Y48/X48)*100,0)</f>
        <v>-16.855814491414499</v>
      </c>
      <c r="AA48" s="29">
        <f>SUM(AA35:AA47)</f>
        <v>12935121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1363508</v>
      </c>
      <c r="N49" s="41">
        <f t="shared" si="2"/>
        <v>1363508</v>
      </c>
      <c r="O49" s="41">
        <f t="shared" si="2"/>
        <v>-2084385</v>
      </c>
      <c r="P49" s="41">
        <f t="shared" si="2"/>
        <v>456687</v>
      </c>
      <c r="Q49" s="41">
        <f t="shared" si="2"/>
        <v>-267972</v>
      </c>
      <c r="R49" s="41">
        <f t="shared" si="2"/>
        <v>-1895670</v>
      </c>
      <c r="S49" s="41">
        <f t="shared" si="2"/>
        <v>267972</v>
      </c>
      <c r="T49" s="41">
        <f t="shared" si="2"/>
        <v>0</v>
      </c>
      <c r="U49" s="41">
        <f t="shared" si="2"/>
        <v>592274</v>
      </c>
      <c r="V49" s="41">
        <f t="shared" si="2"/>
        <v>860246</v>
      </c>
      <c r="W49" s="41">
        <f t="shared" si="2"/>
        <v>328084</v>
      </c>
      <c r="X49" s="41">
        <f t="shared" si="2"/>
        <v>0</v>
      </c>
      <c r="Y49" s="41">
        <f t="shared" si="2"/>
        <v>328084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1363508</v>
      </c>
      <c r="N52" s="50">
        <f t="shared" si="3"/>
        <v>1363508</v>
      </c>
      <c r="O52" s="50">
        <f t="shared" si="3"/>
        <v>-2084385</v>
      </c>
      <c r="P52" s="50">
        <f t="shared" si="3"/>
        <v>456687</v>
      </c>
      <c r="Q52" s="50">
        <f t="shared" si="3"/>
        <v>-267972</v>
      </c>
      <c r="R52" s="50">
        <f t="shared" si="3"/>
        <v>-1895670</v>
      </c>
      <c r="S52" s="50">
        <f t="shared" si="3"/>
        <v>267972</v>
      </c>
      <c r="T52" s="50">
        <f t="shared" si="3"/>
        <v>0</v>
      </c>
      <c r="U52" s="50">
        <f t="shared" si="3"/>
        <v>592274</v>
      </c>
      <c r="V52" s="50">
        <f t="shared" si="3"/>
        <v>860246</v>
      </c>
      <c r="W52" s="50">
        <f t="shared" si="3"/>
        <v>328084</v>
      </c>
      <c r="X52" s="50">
        <f t="shared" si="3"/>
        <v>0</v>
      </c>
      <c r="Y52" s="50">
        <f t="shared" si="3"/>
        <v>328084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1363508</v>
      </c>
      <c r="N54" s="56">
        <f t="shared" si="4"/>
        <v>1363508</v>
      </c>
      <c r="O54" s="56">
        <f t="shared" si="4"/>
        <v>-2084385</v>
      </c>
      <c r="P54" s="56">
        <f t="shared" si="4"/>
        <v>456687</v>
      </c>
      <c r="Q54" s="56">
        <f t="shared" si="4"/>
        <v>-267972</v>
      </c>
      <c r="R54" s="56">
        <f t="shared" si="4"/>
        <v>-1895670</v>
      </c>
      <c r="S54" s="56">
        <f t="shared" si="4"/>
        <v>267972</v>
      </c>
      <c r="T54" s="56">
        <f t="shared" si="4"/>
        <v>0</v>
      </c>
      <c r="U54" s="56">
        <f t="shared" si="4"/>
        <v>592274</v>
      </c>
      <c r="V54" s="56">
        <f t="shared" si="4"/>
        <v>860246</v>
      </c>
      <c r="W54" s="56">
        <f t="shared" si="4"/>
        <v>328084</v>
      </c>
      <c r="X54" s="56">
        <f t="shared" si="4"/>
        <v>0</v>
      </c>
      <c r="Y54" s="56">
        <f t="shared" si="4"/>
        <v>328084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1363508</v>
      </c>
      <c r="N57" s="50">
        <f t="shared" si="5"/>
        <v>1363508</v>
      </c>
      <c r="O57" s="50">
        <f t="shared" si="5"/>
        <v>-2084385</v>
      </c>
      <c r="P57" s="50">
        <f t="shared" si="5"/>
        <v>456687</v>
      </c>
      <c r="Q57" s="50">
        <f t="shared" si="5"/>
        <v>-267972</v>
      </c>
      <c r="R57" s="50">
        <f t="shared" si="5"/>
        <v>-1895670</v>
      </c>
      <c r="S57" s="50">
        <f t="shared" si="5"/>
        <v>267972</v>
      </c>
      <c r="T57" s="50">
        <f t="shared" si="5"/>
        <v>0</v>
      </c>
      <c r="U57" s="50">
        <f t="shared" si="5"/>
        <v>592274</v>
      </c>
      <c r="V57" s="50">
        <f t="shared" si="5"/>
        <v>860246</v>
      </c>
      <c r="W57" s="50">
        <f t="shared" si="5"/>
        <v>328084</v>
      </c>
      <c r="X57" s="50">
        <f t="shared" si="5"/>
        <v>0</v>
      </c>
      <c r="Y57" s="50">
        <f t="shared" si="5"/>
        <v>328084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1363508</v>
      </c>
      <c r="N60" s="67">
        <f t="shared" si="6"/>
        <v>1363508</v>
      </c>
      <c r="O60" s="67">
        <f t="shared" si="6"/>
        <v>-2084385</v>
      </c>
      <c r="P60" s="67">
        <f t="shared" si="6"/>
        <v>456687</v>
      </c>
      <c r="Q60" s="67">
        <f t="shared" si="6"/>
        <v>-267972</v>
      </c>
      <c r="R60" s="67">
        <f t="shared" si="6"/>
        <v>-1895670</v>
      </c>
      <c r="S60" s="67">
        <f t="shared" si="6"/>
        <v>267972</v>
      </c>
      <c r="T60" s="67">
        <f t="shared" si="6"/>
        <v>0</v>
      </c>
      <c r="U60" s="67">
        <f t="shared" si="6"/>
        <v>592274</v>
      </c>
      <c r="V60" s="67">
        <f t="shared" si="6"/>
        <v>860246</v>
      </c>
      <c r="W60" s="67">
        <f t="shared" si="6"/>
        <v>328084</v>
      </c>
      <c r="X60" s="67">
        <f t="shared" si="6"/>
        <v>0</v>
      </c>
      <c r="Y60" s="67">
        <f t="shared" si="6"/>
        <v>328084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>
        <v>4500304</v>
      </c>
      <c r="L10" s="22"/>
      <c r="M10" s="22"/>
      <c r="N10" s="22">
        <v>4500304</v>
      </c>
      <c r="O10" s="22"/>
      <c r="P10" s="22">
        <v>1264052</v>
      </c>
      <c r="Q10" s="22"/>
      <c r="R10" s="22">
        <v>1264052</v>
      </c>
      <c r="S10" s="22"/>
      <c r="T10" s="22"/>
      <c r="U10" s="22">
        <v>2247352</v>
      </c>
      <c r="V10" s="22">
        <v>2247352</v>
      </c>
      <c r="W10" s="22">
        <v>8740000</v>
      </c>
      <c r="X10" s="22">
        <v>8740000</v>
      </c>
      <c r="Y10" s="22"/>
      <c r="Z10" s="23"/>
      <c r="AA10" s="20">
        <v>8740000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20146087</v>
      </c>
      <c r="D33" s="29">
        <f t="shared" ref="D33:Y33" si="0">SUM(D6:D32)</f>
        <v>0</v>
      </c>
      <c r="E33" s="30">
        <f t="shared" si="0"/>
        <v>8740000</v>
      </c>
      <c r="F33" s="31">
        <f t="shared" si="0"/>
        <v>8740000</v>
      </c>
      <c r="G33" s="31">
        <f t="shared" si="0"/>
        <v>0</v>
      </c>
      <c r="H33" s="31">
        <f t="shared" si="0"/>
        <v>728292</v>
      </c>
      <c r="I33" s="31">
        <f t="shared" si="0"/>
        <v>0</v>
      </c>
      <c r="J33" s="31">
        <f t="shared" si="0"/>
        <v>728292</v>
      </c>
      <c r="K33" s="31">
        <f t="shared" si="0"/>
        <v>4500304</v>
      </c>
      <c r="L33" s="31">
        <f t="shared" si="0"/>
        <v>0</v>
      </c>
      <c r="M33" s="31">
        <f t="shared" si="0"/>
        <v>0</v>
      </c>
      <c r="N33" s="31">
        <f t="shared" si="0"/>
        <v>4500304</v>
      </c>
      <c r="O33" s="31">
        <f t="shared" si="0"/>
        <v>0</v>
      </c>
      <c r="P33" s="31">
        <f t="shared" si="0"/>
        <v>1264052</v>
      </c>
      <c r="Q33" s="31">
        <f t="shared" si="0"/>
        <v>0</v>
      </c>
      <c r="R33" s="31">
        <f t="shared" si="0"/>
        <v>1264052</v>
      </c>
      <c r="S33" s="31">
        <f t="shared" si="0"/>
        <v>0</v>
      </c>
      <c r="T33" s="31">
        <f t="shared" si="0"/>
        <v>0</v>
      </c>
      <c r="U33" s="31">
        <f t="shared" si="0"/>
        <v>2247352</v>
      </c>
      <c r="V33" s="31">
        <f t="shared" si="0"/>
        <v>2247352</v>
      </c>
      <c r="W33" s="31">
        <f t="shared" si="0"/>
        <v>8740000</v>
      </c>
      <c r="X33" s="31">
        <f t="shared" si="0"/>
        <v>8740000</v>
      </c>
      <c r="Y33" s="31">
        <f t="shared" si="0"/>
        <v>0</v>
      </c>
      <c r="Z33" s="32">
        <f>+IF(X33&lt;&gt;0,+(Y33/X33)*100,0)</f>
        <v>0</v>
      </c>
      <c r="AA33" s="29">
        <f>SUM(AA6:AA32)</f>
        <v>8740000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20146087</v>
      </c>
      <c r="D42" s="20"/>
      <c r="E42" s="21">
        <v>8740000</v>
      </c>
      <c r="F42" s="22">
        <v>8739998</v>
      </c>
      <c r="G42" s="22"/>
      <c r="H42" s="22">
        <v>728292</v>
      </c>
      <c r="I42" s="22"/>
      <c r="J42" s="22">
        <v>728292</v>
      </c>
      <c r="K42" s="22">
        <v>4500304</v>
      </c>
      <c r="L42" s="22"/>
      <c r="M42" s="22"/>
      <c r="N42" s="22">
        <v>4500304</v>
      </c>
      <c r="O42" s="22"/>
      <c r="P42" s="22">
        <v>1264052</v>
      </c>
      <c r="Q42" s="22">
        <v>1514189</v>
      </c>
      <c r="R42" s="22">
        <v>2778241</v>
      </c>
      <c r="S42" s="22">
        <v>1152008</v>
      </c>
      <c r="T42" s="22"/>
      <c r="U42" s="22">
        <v>-418844</v>
      </c>
      <c r="V42" s="22">
        <v>733164</v>
      </c>
      <c r="W42" s="22">
        <v>8740001</v>
      </c>
      <c r="X42" s="22">
        <v>8739998</v>
      </c>
      <c r="Y42" s="22">
        <v>3</v>
      </c>
      <c r="Z42" s="23"/>
      <c r="AA42" s="20">
        <v>8739998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20146087</v>
      </c>
      <c r="D48" s="29">
        <f t="shared" ref="D48:Y48" si="1">SUM(D35:D47)</f>
        <v>0</v>
      </c>
      <c r="E48" s="30">
        <f t="shared" si="1"/>
        <v>8740000</v>
      </c>
      <c r="F48" s="31">
        <f t="shared" si="1"/>
        <v>8739998</v>
      </c>
      <c r="G48" s="31">
        <f t="shared" si="1"/>
        <v>0</v>
      </c>
      <c r="H48" s="31">
        <f t="shared" si="1"/>
        <v>728292</v>
      </c>
      <c r="I48" s="31">
        <f t="shared" si="1"/>
        <v>0</v>
      </c>
      <c r="J48" s="31">
        <f t="shared" si="1"/>
        <v>728292</v>
      </c>
      <c r="K48" s="31">
        <f t="shared" si="1"/>
        <v>4500304</v>
      </c>
      <c r="L48" s="31">
        <f t="shared" si="1"/>
        <v>0</v>
      </c>
      <c r="M48" s="31">
        <f t="shared" si="1"/>
        <v>0</v>
      </c>
      <c r="N48" s="31">
        <f t="shared" si="1"/>
        <v>4500304</v>
      </c>
      <c r="O48" s="31">
        <f t="shared" si="1"/>
        <v>0</v>
      </c>
      <c r="P48" s="31">
        <f t="shared" si="1"/>
        <v>1264052</v>
      </c>
      <c r="Q48" s="31">
        <f t="shared" si="1"/>
        <v>1514189</v>
      </c>
      <c r="R48" s="31">
        <f t="shared" si="1"/>
        <v>2778241</v>
      </c>
      <c r="S48" s="31">
        <f t="shared" si="1"/>
        <v>1152008</v>
      </c>
      <c r="T48" s="31">
        <f t="shared" si="1"/>
        <v>0</v>
      </c>
      <c r="U48" s="31">
        <f t="shared" si="1"/>
        <v>-418844</v>
      </c>
      <c r="V48" s="31">
        <f t="shared" si="1"/>
        <v>733164</v>
      </c>
      <c r="W48" s="31">
        <f t="shared" si="1"/>
        <v>8740001</v>
      </c>
      <c r="X48" s="31">
        <f t="shared" si="1"/>
        <v>8739998</v>
      </c>
      <c r="Y48" s="31">
        <f t="shared" si="1"/>
        <v>3</v>
      </c>
      <c r="Z48" s="32">
        <f>+IF(X48&lt;&gt;0,+(Y48/X48)*100,0)</f>
        <v>3.4324950646441794E-5</v>
      </c>
      <c r="AA48" s="29">
        <f>SUM(AA35:AA47)</f>
        <v>8739998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-1514189</v>
      </c>
      <c r="R49" s="41">
        <f t="shared" si="2"/>
        <v>-1514189</v>
      </c>
      <c r="S49" s="41">
        <f t="shared" si="2"/>
        <v>-1152008</v>
      </c>
      <c r="T49" s="41">
        <f t="shared" si="2"/>
        <v>0</v>
      </c>
      <c r="U49" s="41">
        <f t="shared" si="2"/>
        <v>2666196</v>
      </c>
      <c r="V49" s="41">
        <f t="shared" si="2"/>
        <v>1514188</v>
      </c>
      <c r="W49" s="41">
        <f t="shared" si="2"/>
        <v>-1</v>
      </c>
      <c r="X49" s="41">
        <f t="shared" si="2"/>
        <v>2</v>
      </c>
      <c r="Y49" s="41">
        <f t="shared" si="2"/>
        <v>-3</v>
      </c>
      <c r="Z49" s="42">
        <f>+IF(X49&lt;&gt;0,+(Y49/X49)*100,0)</f>
        <v>-150</v>
      </c>
      <c r="AA49" s="39">
        <f>+AA33-AA48</f>
        <v>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-1514189</v>
      </c>
      <c r="R52" s="50">
        <f t="shared" si="3"/>
        <v>-1514189</v>
      </c>
      <c r="S52" s="50">
        <f t="shared" si="3"/>
        <v>-1152008</v>
      </c>
      <c r="T52" s="50">
        <f t="shared" si="3"/>
        <v>0</v>
      </c>
      <c r="U52" s="50">
        <f t="shared" si="3"/>
        <v>2666196</v>
      </c>
      <c r="V52" s="50">
        <f t="shared" si="3"/>
        <v>1514188</v>
      </c>
      <c r="W52" s="50">
        <f t="shared" si="3"/>
        <v>-1</v>
      </c>
      <c r="X52" s="50">
        <f t="shared" si="3"/>
        <v>2</v>
      </c>
      <c r="Y52" s="50">
        <f t="shared" si="3"/>
        <v>-3</v>
      </c>
      <c r="Z52" s="51">
        <f>+IF(X52&lt;&gt;0,+(Y52/X52)*100,0)</f>
        <v>-150</v>
      </c>
      <c r="AA52" s="48">
        <f>SUM(AA49:AA51)</f>
        <v>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-1514189</v>
      </c>
      <c r="R54" s="56">
        <f t="shared" si="4"/>
        <v>-1514189</v>
      </c>
      <c r="S54" s="56">
        <f t="shared" si="4"/>
        <v>-1152008</v>
      </c>
      <c r="T54" s="56">
        <f t="shared" si="4"/>
        <v>0</v>
      </c>
      <c r="U54" s="56">
        <f t="shared" si="4"/>
        <v>2666196</v>
      </c>
      <c r="V54" s="56">
        <f t="shared" si="4"/>
        <v>1514188</v>
      </c>
      <c r="W54" s="56">
        <f t="shared" si="4"/>
        <v>-1</v>
      </c>
      <c r="X54" s="56">
        <f t="shared" si="4"/>
        <v>2</v>
      </c>
      <c r="Y54" s="56">
        <f t="shared" si="4"/>
        <v>-3</v>
      </c>
      <c r="Z54" s="57">
        <f>+IF(X54&lt;&gt;0,+(Y54/X54)*100,0)</f>
        <v>-150</v>
      </c>
      <c r="AA54" s="54">
        <f>+AA52-AA53</f>
        <v>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-1514189</v>
      </c>
      <c r="R57" s="50">
        <f t="shared" si="5"/>
        <v>-1514189</v>
      </c>
      <c r="S57" s="50">
        <f t="shared" si="5"/>
        <v>-1152008</v>
      </c>
      <c r="T57" s="50">
        <f t="shared" si="5"/>
        <v>0</v>
      </c>
      <c r="U57" s="50">
        <f t="shared" si="5"/>
        <v>2666196</v>
      </c>
      <c r="V57" s="50">
        <f t="shared" si="5"/>
        <v>1514188</v>
      </c>
      <c r="W57" s="50">
        <f t="shared" si="5"/>
        <v>-1</v>
      </c>
      <c r="X57" s="50">
        <f t="shared" si="5"/>
        <v>2</v>
      </c>
      <c r="Y57" s="50">
        <f t="shared" si="5"/>
        <v>-3</v>
      </c>
      <c r="Z57" s="51">
        <f>+IF(X57&lt;&gt;0,+(Y57/X57)*100,0)</f>
        <v>-150</v>
      </c>
      <c r="AA57" s="48">
        <f>SUM(AA54:AA56)</f>
        <v>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-1514189</v>
      </c>
      <c r="R60" s="67">
        <f t="shared" si="6"/>
        <v>-1514189</v>
      </c>
      <c r="S60" s="67">
        <f t="shared" si="6"/>
        <v>-1152008</v>
      </c>
      <c r="T60" s="67">
        <f t="shared" si="6"/>
        <v>0</v>
      </c>
      <c r="U60" s="67">
        <f t="shared" si="6"/>
        <v>2666196</v>
      </c>
      <c r="V60" s="67">
        <f t="shared" si="6"/>
        <v>1514188</v>
      </c>
      <c r="W60" s="67">
        <f t="shared" si="6"/>
        <v>-1</v>
      </c>
      <c r="X60" s="67">
        <f t="shared" si="6"/>
        <v>2</v>
      </c>
      <c r="Y60" s="67">
        <f t="shared" si="6"/>
        <v>-3</v>
      </c>
      <c r="Z60" s="68">
        <f>+IF(X60&lt;&gt;0,+(Y60/X60)*100,0)</f>
        <v>-150</v>
      </c>
      <c r="AA60" s="65">
        <f>SUM(AA57:AA59)</f>
        <v>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213840011</v>
      </c>
      <c r="G6" s="22">
        <v>22848081</v>
      </c>
      <c r="H6" s="22">
        <v>21711043</v>
      </c>
      <c r="I6" s="22">
        <v>17588579</v>
      </c>
      <c r="J6" s="22">
        <v>62147703</v>
      </c>
      <c r="K6" s="22">
        <v>15909673</v>
      </c>
      <c r="L6" s="22">
        <v>15753947</v>
      </c>
      <c r="M6" s="22">
        <v>15314904</v>
      </c>
      <c r="N6" s="22">
        <v>46978524</v>
      </c>
      <c r="O6" s="22">
        <v>15994773</v>
      </c>
      <c r="P6" s="22">
        <v>13958067</v>
      </c>
      <c r="Q6" s="22">
        <v>14729307</v>
      </c>
      <c r="R6" s="22">
        <v>44682147</v>
      </c>
      <c r="S6" s="22">
        <v>10245756</v>
      </c>
      <c r="T6" s="22">
        <v>19604059</v>
      </c>
      <c r="U6" s="22">
        <v>20595701</v>
      </c>
      <c r="V6" s="22">
        <v>50445516</v>
      </c>
      <c r="W6" s="22">
        <v>204253890</v>
      </c>
      <c r="X6" s="22">
        <v>213840011</v>
      </c>
      <c r="Y6" s="22">
        <v>-9586121</v>
      </c>
      <c r="Z6" s="23">
        <v>-4.4828472254427636</v>
      </c>
      <c r="AA6" s="20">
        <v>213840011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849700</v>
      </c>
      <c r="G13" s="22"/>
      <c r="H13" s="22">
        <v>158863</v>
      </c>
      <c r="I13" s="22">
        <v>54078</v>
      </c>
      <c r="J13" s="22">
        <v>212941</v>
      </c>
      <c r="K13" s="22">
        <v>54957</v>
      </c>
      <c r="L13" s="22">
        <v>36205</v>
      </c>
      <c r="M13" s="22">
        <v>21116</v>
      </c>
      <c r="N13" s="22">
        <v>112278</v>
      </c>
      <c r="O13" s="22">
        <v>-150037</v>
      </c>
      <c r="P13" s="22">
        <v>66748</v>
      </c>
      <c r="Q13" s="22">
        <v>64983</v>
      </c>
      <c r="R13" s="22">
        <v>-18306</v>
      </c>
      <c r="S13" s="22">
        <v>21316</v>
      </c>
      <c r="T13" s="22">
        <v>33101</v>
      </c>
      <c r="U13" s="22">
        <v>20169</v>
      </c>
      <c r="V13" s="22">
        <v>74586</v>
      </c>
      <c r="W13" s="22">
        <v>381499</v>
      </c>
      <c r="X13" s="22">
        <v>849700</v>
      </c>
      <c r="Y13" s="22">
        <v>-468201</v>
      </c>
      <c r="Z13" s="23">
        <v>-55.101918324114393</v>
      </c>
      <c r="AA13" s="20">
        <v>849700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66563</v>
      </c>
      <c r="D24" s="20"/>
      <c r="E24" s="21">
        <v>75240</v>
      </c>
      <c r="F24" s="22">
        <v>51045</v>
      </c>
      <c r="G24" s="22"/>
      <c r="H24" s="22"/>
      <c r="I24" s="22"/>
      <c r="J24" s="22"/>
      <c r="K24" s="22">
        <v>24097</v>
      </c>
      <c r="L24" s="22"/>
      <c r="M24" s="22"/>
      <c r="N24" s="22">
        <v>24097</v>
      </c>
      <c r="O24" s="22">
        <v>49101</v>
      </c>
      <c r="P24" s="22"/>
      <c r="Q24" s="22"/>
      <c r="R24" s="22">
        <v>49101</v>
      </c>
      <c r="S24" s="22">
        <v>5181</v>
      </c>
      <c r="T24" s="22"/>
      <c r="U24" s="22"/>
      <c r="V24" s="22">
        <v>5181</v>
      </c>
      <c r="W24" s="22">
        <v>78379</v>
      </c>
      <c r="X24" s="22">
        <v>51045</v>
      </c>
      <c r="Y24" s="22">
        <v>27334</v>
      </c>
      <c r="Z24" s="23">
        <v>53.548829464198256</v>
      </c>
      <c r="AA24" s="20">
        <v>51045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190</v>
      </c>
      <c r="G27" s="22"/>
      <c r="H27" s="22">
        <v>26</v>
      </c>
      <c r="I27" s="22">
        <v>26</v>
      </c>
      <c r="J27" s="22">
        <v>52</v>
      </c>
      <c r="K27" s="22">
        <v>26</v>
      </c>
      <c r="L27" s="22">
        <v>26</v>
      </c>
      <c r="M27" s="22">
        <v>26</v>
      </c>
      <c r="N27" s="22">
        <v>78</v>
      </c>
      <c r="O27" s="22">
        <v>26</v>
      </c>
      <c r="P27" s="22">
        <v>26</v>
      </c>
      <c r="Q27" s="22">
        <v>26</v>
      </c>
      <c r="R27" s="22">
        <v>78</v>
      </c>
      <c r="S27" s="22">
        <v>26</v>
      </c>
      <c r="T27" s="22">
        <v>26</v>
      </c>
      <c r="U27" s="22">
        <v>26</v>
      </c>
      <c r="V27" s="22">
        <v>78</v>
      </c>
      <c r="W27" s="22">
        <v>286</v>
      </c>
      <c r="X27" s="22">
        <v>190</v>
      </c>
      <c r="Y27" s="22">
        <v>96</v>
      </c>
      <c r="Z27" s="23">
        <v>50.526315789473685</v>
      </c>
      <c r="AA27" s="20">
        <v>190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192275926</v>
      </c>
      <c r="D33" s="29">
        <f t="shared" ref="D33:Y33" si="0">SUM(D6:D32)</f>
        <v>0</v>
      </c>
      <c r="E33" s="30">
        <f t="shared" si="0"/>
        <v>213282936</v>
      </c>
      <c r="F33" s="31">
        <f t="shared" si="0"/>
        <v>214740946</v>
      </c>
      <c r="G33" s="31">
        <f t="shared" si="0"/>
        <v>22848081</v>
      </c>
      <c r="H33" s="31">
        <f t="shared" si="0"/>
        <v>21869932</v>
      </c>
      <c r="I33" s="31">
        <f t="shared" si="0"/>
        <v>17642683</v>
      </c>
      <c r="J33" s="31">
        <f t="shared" si="0"/>
        <v>62360696</v>
      </c>
      <c r="K33" s="31">
        <f t="shared" si="0"/>
        <v>15988753</v>
      </c>
      <c r="L33" s="31">
        <f t="shared" si="0"/>
        <v>15790178</v>
      </c>
      <c r="M33" s="31">
        <f t="shared" si="0"/>
        <v>15336046</v>
      </c>
      <c r="N33" s="31">
        <f t="shared" si="0"/>
        <v>47114977</v>
      </c>
      <c r="O33" s="31">
        <f t="shared" si="0"/>
        <v>15893863</v>
      </c>
      <c r="P33" s="31">
        <f t="shared" si="0"/>
        <v>14024841</v>
      </c>
      <c r="Q33" s="31">
        <f t="shared" si="0"/>
        <v>14794316</v>
      </c>
      <c r="R33" s="31">
        <f t="shared" si="0"/>
        <v>44713020</v>
      </c>
      <c r="S33" s="31">
        <f t="shared" si="0"/>
        <v>10272279</v>
      </c>
      <c r="T33" s="31">
        <f t="shared" si="0"/>
        <v>19637186</v>
      </c>
      <c r="U33" s="31">
        <f t="shared" si="0"/>
        <v>20615896</v>
      </c>
      <c r="V33" s="31">
        <f t="shared" si="0"/>
        <v>50525361</v>
      </c>
      <c r="W33" s="31">
        <f t="shared" si="0"/>
        <v>204714054</v>
      </c>
      <c r="X33" s="31">
        <f t="shared" si="0"/>
        <v>214740946</v>
      </c>
      <c r="Y33" s="31">
        <f t="shared" si="0"/>
        <v>-10026892</v>
      </c>
      <c r="Z33" s="32">
        <f>+IF(X33&lt;&gt;0,+(Y33/X33)*100,0)</f>
        <v>-4.6692967441803113</v>
      </c>
      <c r="AA33" s="29">
        <f>SUM(AA6:AA32)</f>
        <v>214740946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14323904</v>
      </c>
      <c r="D35" s="20"/>
      <c r="E35" s="21">
        <v>15362124</v>
      </c>
      <c r="F35" s="22">
        <v>14401724</v>
      </c>
      <c r="G35" s="22"/>
      <c r="H35" s="22">
        <v>2253280</v>
      </c>
      <c r="I35" s="22">
        <v>1069221</v>
      </c>
      <c r="J35" s="22">
        <v>3322501</v>
      </c>
      <c r="K35" s="22">
        <v>1311258</v>
      </c>
      <c r="L35" s="22">
        <v>1110170</v>
      </c>
      <c r="M35" s="22">
        <v>958869</v>
      </c>
      <c r="N35" s="22">
        <v>3380297</v>
      </c>
      <c r="O35" s="22">
        <v>1060894</v>
      </c>
      <c r="P35" s="22">
        <v>900001</v>
      </c>
      <c r="Q35" s="22">
        <v>1240995</v>
      </c>
      <c r="R35" s="22">
        <v>3201890</v>
      </c>
      <c r="S35" s="22">
        <v>1165391</v>
      </c>
      <c r="T35" s="22">
        <v>1140906</v>
      </c>
      <c r="U35" s="22">
        <v>1132345</v>
      </c>
      <c r="V35" s="22">
        <v>3438642</v>
      </c>
      <c r="W35" s="22">
        <v>13343330</v>
      </c>
      <c r="X35" s="22">
        <v>14401724</v>
      </c>
      <c r="Y35" s="22">
        <v>-1058394</v>
      </c>
      <c r="Z35" s="23">
        <v>-7.3490784853257844</v>
      </c>
      <c r="AA35" s="20">
        <v>14401724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151164159</v>
      </c>
      <c r="D37" s="20"/>
      <c r="E37" s="21">
        <v>150000000</v>
      </c>
      <c r="F37" s="22">
        <v>174700000</v>
      </c>
      <c r="G37" s="22">
        <v>21229579</v>
      </c>
      <c r="H37" s="22">
        <v>3063</v>
      </c>
      <c r="I37" s="22">
        <v>46647994</v>
      </c>
      <c r="J37" s="22">
        <v>67880636</v>
      </c>
      <c r="K37" s="22">
        <v>12893915</v>
      </c>
      <c r="L37" s="22">
        <v>12604138</v>
      </c>
      <c r="M37" s="22">
        <v>24003989</v>
      </c>
      <c r="N37" s="22">
        <v>49502042</v>
      </c>
      <c r="O37" s="22">
        <v>-11832213</v>
      </c>
      <c r="P37" s="22">
        <v>11535145</v>
      </c>
      <c r="Q37" s="22">
        <v>22789857</v>
      </c>
      <c r="R37" s="22">
        <v>22492789</v>
      </c>
      <c r="S37" s="22">
        <v>3020</v>
      </c>
      <c r="T37" s="22">
        <v>24300555</v>
      </c>
      <c r="U37" s="22">
        <v>14530771</v>
      </c>
      <c r="V37" s="22">
        <v>38834346</v>
      </c>
      <c r="W37" s="22">
        <v>178709813</v>
      </c>
      <c r="X37" s="22">
        <v>174700000</v>
      </c>
      <c r="Y37" s="22">
        <v>4009813</v>
      </c>
      <c r="Z37" s="23">
        <v>2.2952564396107613</v>
      </c>
      <c r="AA37" s="20">
        <v>174700000</v>
      </c>
    </row>
    <row r="38" spans="1:27" x14ac:dyDescent="0.25">
      <c r="A38" s="19" t="s">
        <v>64</v>
      </c>
      <c r="B38" s="15" t="s">
        <v>32</v>
      </c>
      <c r="C38" s="20">
        <v>108296</v>
      </c>
      <c r="D38" s="20"/>
      <c r="E38" s="21">
        <v>199992</v>
      </c>
      <c r="F38" s="22">
        <v>199992</v>
      </c>
      <c r="G38" s="22">
        <v>5663</v>
      </c>
      <c r="H38" s="22"/>
      <c r="I38" s="22">
        <v>23399</v>
      </c>
      <c r="J38" s="22">
        <v>29062</v>
      </c>
      <c r="K38" s="22"/>
      <c r="L38" s="22">
        <v>302</v>
      </c>
      <c r="M38" s="22">
        <v>133</v>
      </c>
      <c r="N38" s="22">
        <v>435</v>
      </c>
      <c r="O38" s="22"/>
      <c r="P38" s="22">
        <v>1944</v>
      </c>
      <c r="Q38" s="22">
        <v>2131</v>
      </c>
      <c r="R38" s="22">
        <v>4075</v>
      </c>
      <c r="S38" s="22">
        <v>2521</v>
      </c>
      <c r="T38" s="22">
        <v>513</v>
      </c>
      <c r="U38" s="22">
        <v>3821</v>
      </c>
      <c r="V38" s="22">
        <v>6855</v>
      </c>
      <c r="W38" s="22">
        <v>40427</v>
      </c>
      <c r="X38" s="22">
        <v>199992</v>
      </c>
      <c r="Y38" s="22">
        <v>-159565</v>
      </c>
      <c r="Z38" s="23">
        <v>-79.785691427657099</v>
      </c>
      <c r="AA38" s="20">
        <v>199992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-4297338</v>
      </c>
      <c r="D40" s="20"/>
      <c r="E40" s="21">
        <v>500004</v>
      </c>
      <c r="F40" s="22">
        <v>500004</v>
      </c>
      <c r="G40" s="22">
        <v>289481</v>
      </c>
      <c r="H40" s="22">
        <v>289481</v>
      </c>
      <c r="I40" s="22">
        <v>280143</v>
      </c>
      <c r="J40" s="22">
        <v>859105</v>
      </c>
      <c r="K40" s="22">
        <v>289481</v>
      </c>
      <c r="L40" s="22">
        <v>280143</v>
      </c>
      <c r="M40" s="22">
        <v>289481</v>
      </c>
      <c r="N40" s="22">
        <v>859105</v>
      </c>
      <c r="O40" s="22">
        <v>289481</v>
      </c>
      <c r="P40" s="22">
        <v>261467</v>
      </c>
      <c r="Q40" s="22">
        <v>289481</v>
      </c>
      <c r="R40" s="22">
        <v>840429</v>
      </c>
      <c r="S40" s="22">
        <v>280143</v>
      </c>
      <c r="T40" s="22">
        <v>289481</v>
      </c>
      <c r="U40" s="22">
        <v>280143</v>
      </c>
      <c r="V40" s="22">
        <v>849767</v>
      </c>
      <c r="W40" s="22">
        <v>3408406</v>
      </c>
      <c r="X40" s="22">
        <v>500004</v>
      </c>
      <c r="Y40" s="22">
        <v>2908402</v>
      </c>
      <c r="Z40" s="23">
        <v>581.67574659402726</v>
      </c>
      <c r="AA40" s="20">
        <v>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11923558</v>
      </c>
      <c r="D42" s="20"/>
      <c r="E42" s="21">
        <v>3999996</v>
      </c>
      <c r="F42" s="22">
        <v>1300096</v>
      </c>
      <c r="G42" s="22">
        <v>12589</v>
      </c>
      <c r="H42" s="22">
        <v>7081</v>
      </c>
      <c r="I42" s="22">
        <v>14182</v>
      </c>
      <c r="J42" s="22">
        <v>33852</v>
      </c>
      <c r="K42" s="22">
        <v>46533</v>
      </c>
      <c r="L42" s="22">
        <v>137172</v>
      </c>
      <c r="M42" s="22">
        <v>116498</v>
      </c>
      <c r="N42" s="22">
        <v>300203</v>
      </c>
      <c r="O42" s="22"/>
      <c r="P42" s="22">
        <v>29854</v>
      </c>
      <c r="Q42" s="22"/>
      <c r="R42" s="22">
        <v>29854</v>
      </c>
      <c r="S42" s="22">
        <v>699015</v>
      </c>
      <c r="T42" s="22"/>
      <c r="U42" s="22">
        <v>12033</v>
      </c>
      <c r="V42" s="22">
        <v>711048</v>
      </c>
      <c r="W42" s="22">
        <v>1074957</v>
      </c>
      <c r="X42" s="22">
        <v>1300096</v>
      </c>
      <c r="Y42" s="22">
        <v>-225139</v>
      </c>
      <c r="Z42" s="23">
        <v>-17.317105813724528</v>
      </c>
      <c r="AA42" s="20">
        <v>1300096</v>
      </c>
    </row>
    <row r="43" spans="1:27" x14ac:dyDescent="0.25">
      <c r="A43" s="19" t="s">
        <v>68</v>
      </c>
      <c r="B43" s="15" t="s">
        <v>32</v>
      </c>
      <c r="C43" s="20">
        <v>4454958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919548</v>
      </c>
      <c r="D45" s="20"/>
      <c r="E45" s="21">
        <v>1456716</v>
      </c>
      <c r="F45" s="22">
        <v>1413096</v>
      </c>
      <c r="G45" s="22">
        <v>11520</v>
      </c>
      <c r="H45" s="22">
        <v>18936</v>
      </c>
      <c r="I45" s="22">
        <v>8954</v>
      </c>
      <c r="J45" s="22">
        <v>39410</v>
      </c>
      <c r="K45" s="22">
        <v>11294</v>
      </c>
      <c r="L45" s="22">
        <v>162377</v>
      </c>
      <c r="M45" s="22">
        <v>7876</v>
      </c>
      <c r="N45" s="22">
        <v>181547</v>
      </c>
      <c r="O45" s="22">
        <v>8819</v>
      </c>
      <c r="P45" s="22">
        <v>52148</v>
      </c>
      <c r="Q45" s="22">
        <v>10586</v>
      </c>
      <c r="R45" s="22">
        <v>71553</v>
      </c>
      <c r="S45" s="22">
        <v>9733</v>
      </c>
      <c r="T45" s="22">
        <v>9488</v>
      </c>
      <c r="U45" s="22">
        <v>9403</v>
      </c>
      <c r="V45" s="22">
        <v>28624</v>
      </c>
      <c r="W45" s="22">
        <v>321134</v>
      </c>
      <c r="X45" s="22">
        <v>1413096</v>
      </c>
      <c r="Y45" s="22">
        <v>-1091962</v>
      </c>
      <c r="Z45" s="23">
        <v>-77.274438537792207</v>
      </c>
      <c r="AA45" s="20">
        <v>1413096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178597085</v>
      </c>
      <c r="D48" s="29">
        <f t="shared" ref="D48:Y48" si="1">SUM(D35:D47)</f>
        <v>0</v>
      </c>
      <c r="E48" s="30">
        <f t="shared" si="1"/>
        <v>171518832</v>
      </c>
      <c r="F48" s="31">
        <f t="shared" si="1"/>
        <v>192514912</v>
      </c>
      <c r="G48" s="31">
        <f t="shared" si="1"/>
        <v>21548832</v>
      </c>
      <c r="H48" s="31">
        <f t="shared" si="1"/>
        <v>2571841</v>
      </c>
      <c r="I48" s="31">
        <f t="shared" si="1"/>
        <v>48043893</v>
      </c>
      <c r="J48" s="31">
        <f t="shared" si="1"/>
        <v>72164566</v>
      </c>
      <c r="K48" s="31">
        <f t="shared" si="1"/>
        <v>14552481</v>
      </c>
      <c r="L48" s="31">
        <f t="shared" si="1"/>
        <v>14294302</v>
      </c>
      <c r="M48" s="31">
        <f t="shared" si="1"/>
        <v>25376846</v>
      </c>
      <c r="N48" s="31">
        <f t="shared" si="1"/>
        <v>54223629</v>
      </c>
      <c r="O48" s="31">
        <f t="shared" si="1"/>
        <v>-10473019</v>
      </c>
      <c r="P48" s="31">
        <f t="shared" si="1"/>
        <v>12780559</v>
      </c>
      <c r="Q48" s="31">
        <f t="shared" si="1"/>
        <v>24333050</v>
      </c>
      <c r="R48" s="31">
        <f t="shared" si="1"/>
        <v>26640590</v>
      </c>
      <c r="S48" s="31">
        <f t="shared" si="1"/>
        <v>2159823</v>
      </c>
      <c r="T48" s="31">
        <f t="shared" si="1"/>
        <v>25740943</v>
      </c>
      <c r="U48" s="31">
        <f t="shared" si="1"/>
        <v>15968516</v>
      </c>
      <c r="V48" s="31">
        <f t="shared" si="1"/>
        <v>43869282</v>
      </c>
      <c r="W48" s="31">
        <f t="shared" si="1"/>
        <v>196898067</v>
      </c>
      <c r="X48" s="31">
        <f t="shared" si="1"/>
        <v>192514912</v>
      </c>
      <c r="Y48" s="31">
        <f t="shared" si="1"/>
        <v>4383155</v>
      </c>
      <c r="Z48" s="32">
        <f>+IF(X48&lt;&gt;0,+(Y48/X48)*100,0)</f>
        <v>2.2767872651859822</v>
      </c>
      <c r="AA48" s="29">
        <f>SUM(AA35:AA47)</f>
        <v>192514912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13678841</v>
      </c>
      <c r="D49" s="39">
        <f t="shared" si="2"/>
        <v>0</v>
      </c>
      <c r="E49" s="40">
        <f t="shared" si="2"/>
        <v>41764104</v>
      </c>
      <c r="F49" s="41">
        <f t="shared" si="2"/>
        <v>22226034</v>
      </c>
      <c r="G49" s="41">
        <f t="shared" si="2"/>
        <v>1299249</v>
      </c>
      <c r="H49" s="41">
        <f t="shared" si="2"/>
        <v>19298091</v>
      </c>
      <c r="I49" s="41">
        <f t="shared" si="2"/>
        <v>-30401210</v>
      </c>
      <c r="J49" s="41">
        <f t="shared" si="2"/>
        <v>-9803870</v>
      </c>
      <c r="K49" s="41">
        <f t="shared" si="2"/>
        <v>1436272</v>
      </c>
      <c r="L49" s="41">
        <f t="shared" si="2"/>
        <v>1495876</v>
      </c>
      <c r="M49" s="41">
        <f t="shared" si="2"/>
        <v>-10040800</v>
      </c>
      <c r="N49" s="41">
        <f t="shared" si="2"/>
        <v>-7108652</v>
      </c>
      <c r="O49" s="41">
        <f t="shared" si="2"/>
        <v>26366882</v>
      </c>
      <c r="P49" s="41">
        <f t="shared" si="2"/>
        <v>1244282</v>
      </c>
      <c r="Q49" s="41">
        <f t="shared" si="2"/>
        <v>-9538734</v>
      </c>
      <c r="R49" s="41">
        <f t="shared" si="2"/>
        <v>18072430</v>
      </c>
      <c r="S49" s="41">
        <f t="shared" si="2"/>
        <v>8112456</v>
      </c>
      <c r="T49" s="41">
        <f t="shared" si="2"/>
        <v>-6103757</v>
      </c>
      <c r="U49" s="41">
        <f t="shared" si="2"/>
        <v>4647380</v>
      </c>
      <c r="V49" s="41">
        <f t="shared" si="2"/>
        <v>6656079</v>
      </c>
      <c r="W49" s="41">
        <f t="shared" si="2"/>
        <v>7815987</v>
      </c>
      <c r="X49" s="41">
        <f t="shared" si="2"/>
        <v>22226034</v>
      </c>
      <c r="Y49" s="41">
        <f t="shared" si="2"/>
        <v>-14410047</v>
      </c>
      <c r="Z49" s="42">
        <f>+IF(X49&lt;&gt;0,+(Y49/X49)*100,0)</f>
        <v>-64.834090508455091</v>
      </c>
      <c r="AA49" s="39">
        <f>+AA33-AA48</f>
        <v>22226034</v>
      </c>
    </row>
    <row r="50" spans="1:27" x14ac:dyDescent="0.25">
      <c r="A50" s="43" t="s">
        <v>75</v>
      </c>
      <c r="B50" s="15" t="s">
        <v>32</v>
      </c>
      <c r="C50" s="20">
        <v>20560000</v>
      </c>
      <c r="D50" s="20"/>
      <c r="E50" s="21">
        <v>14619996</v>
      </c>
      <c r="F50" s="22">
        <v>18709001</v>
      </c>
      <c r="G50" s="22"/>
      <c r="H50" s="22">
        <v>2315922</v>
      </c>
      <c r="I50" s="22">
        <v>5996171</v>
      </c>
      <c r="J50" s="22">
        <v>8312093</v>
      </c>
      <c r="K50" s="22"/>
      <c r="L50" s="22">
        <v>2799357</v>
      </c>
      <c r="M50" s="22">
        <v>578503</v>
      </c>
      <c r="N50" s="22">
        <v>3377860</v>
      </c>
      <c r="O50" s="22">
        <v>450001</v>
      </c>
      <c r="P50" s="22">
        <v>450001</v>
      </c>
      <c r="Q50" s="22">
        <v>920358</v>
      </c>
      <c r="R50" s="22">
        <v>1820360</v>
      </c>
      <c r="S50" s="22">
        <v>474364</v>
      </c>
      <c r="T50" s="22">
        <v>467212</v>
      </c>
      <c r="U50" s="22">
        <v>4233519</v>
      </c>
      <c r="V50" s="22">
        <v>5175095</v>
      </c>
      <c r="W50" s="22">
        <v>18685408</v>
      </c>
      <c r="X50" s="22">
        <v>18709001</v>
      </c>
      <c r="Y50" s="22">
        <v>-23593</v>
      </c>
      <c r="Z50" s="23">
        <v>-0.12610507637473534</v>
      </c>
      <c r="AA50" s="20">
        <v>18709001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34238841</v>
      </c>
      <c r="D52" s="48">
        <f t="shared" si="3"/>
        <v>0</v>
      </c>
      <c r="E52" s="49">
        <f t="shared" si="3"/>
        <v>56384100</v>
      </c>
      <c r="F52" s="50">
        <f t="shared" si="3"/>
        <v>40935035</v>
      </c>
      <c r="G52" s="50">
        <f t="shared" si="3"/>
        <v>1299249</v>
      </c>
      <c r="H52" s="50">
        <f t="shared" si="3"/>
        <v>21614013</v>
      </c>
      <c r="I52" s="50">
        <f t="shared" si="3"/>
        <v>-24405039</v>
      </c>
      <c r="J52" s="50">
        <f t="shared" si="3"/>
        <v>-1491777</v>
      </c>
      <c r="K52" s="50">
        <f t="shared" si="3"/>
        <v>1436272</v>
      </c>
      <c r="L52" s="50">
        <f t="shared" si="3"/>
        <v>4295233</v>
      </c>
      <c r="M52" s="50">
        <f t="shared" si="3"/>
        <v>-9462297</v>
      </c>
      <c r="N52" s="50">
        <f t="shared" si="3"/>
        <v>-3730792</v>
      </c>
      <c r="O52" s="50">
        <f t="shared" si="3"/>
        <v>26816883</v>
      </c>
      <c r="P52" s="50">
        <f t="shared" si="3"/>
        <v>1694283</v>
      </c>
      <c r="Q52" s="50">
        <f t="shared" si="3"/>
        <v>-8618376</v>
      </c>
      <c r="R52" s="50">
        <f t="shared" si="3"/>
        <v>19892790</v>
      </c>
      <c r="S52" s="50">
        <f t="shared" si="3"/>
        <v>8586820</v>
      </c>
      <c r="T52" s="50">
        <f t="shared" si="3"/>
        <v>-5636545</v>
      </c>
      <c r="U52" s="50">
        <f t="shared" si="3"/>
        <v>8880899</v>
      </c>
      <c r="V52" s="50">
        <f t="shared" si="3"/>
        <v>11831174</v>
      </c>
      <c r="W52" s="50">
        <f t="shared" si="3"/>
        <v>26501395</v>
      </c>
      <c r="X52" s="50">
        <f t="shared" si="3"/>
        <v>40935035</v>
      </c>
      <c r="Y52" s="50">
        <f t="shared" si="3"/>
        <v>-14433640</v>
      </c>
      <c r="Z52" s="51">
        <f>+IF(X52&lt;&gt;0,+(Y52/X52)*100,0)</f>
        <v>-35.259869693527804</v>
      </c>
      <c r="AA52" s="48">
        <f>SUM(AA49:AA51)</f>
        <v>40935035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34238841</v>
      </c>
      <c r="D54" s="54">
        <f>+D52-D53</f>
        <v>0</v>
      </c>
      <c r="E54" s="55">
        <f t="shared" si="4"/>
        <v>56384100</v>
      </c>
      <c r="F54" s="56">
        <f t="shared" si="4"/>
        <v>40935035</v>
      </c>
      <c r="G54" s="56">
        <f t="shared" si="4"/>
        <v>1299249</v>
      </c>
      <c r="H54" s="56">
        <f t="shared" si="4"/>
        <v>21614013</v>
      </c>
      <c r="I54" s="56">
        <f t="shared" si="4"/>
        <v>-24405039</v>
      </c>
      <c r="J54" s="56">
        <f t="shared" si="4"/>
        <v>-1491777</v>
      </c>
      <c r="K54" s="56">
        <f t="shared" si="4"/>
        <v>1436272</v>
      </c>
      <c r="L54" s="56">
        <f t="shared" si="4"/>
        <v>4295233</v>
      </c>
      <c r="M54" s="56">
        <f t="shared" si="4"/>
        <v>-9462297</v>
      </c>
      <c r="N54" s="56">
        <f t="shared" si="4"/>
        <v>-3730792</v>
      </c>
      <c r="O54" s="56">
        <f t="shared" si="4"/>
        <v>26816883</v>
      </c>
      <c r="P54" s="56">
        <f t="shared" si="4"/>
        <v>1694283</v>
      </c>
      <c r="Q54" s="56">
        <f t="shared" si="4"/>
        <v>-8618376</v>
      </c>
      <c r="R54" s="56">
        <f t="shared" si="4"/>
        <v>19892790</v>
      </c>
      <c r="S54" s="56">
        <f t="shared" si="4"/>
        <v>8586820</v>
      </c>
      <c r="T54" s="56">
        <f t="shared" si="4"/>
        <v>-5636545</v>
      </c>
      <c r="U54" s="56">
        <f t="shared" si="4"/>
        <v>8880899</v>
      </c>
      <c r="V54" s="56">
        <f t="shared" si="4"/>
        <v>11831174</v>
      </c>
      <c r="W54" s="56">
        <f t="shared" si="4"/>
        <v>26501395</v>
      </c>
      <c r="X54" s="56">
        <f t="shared" si="4"/>
        <v>40935035</v>
      </c>
      <c r="Y54" s="56">
        <f t="shared" si="4"/>
        <v>-14433640</v>
      </c>
      <c r="Z54" s="57">
        <f>+IF(X54&lt;&gt;0,+(Y54/X54)*100,0)</f>
        <v>-35.259869693527804</v>
      </c>
      <c r="AA54" s="54">
        <f>+AA52-AA53</f>
        <v>40935035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34238841</v>
      </c>
      <c r="D57" s="48">
        <f>SUM(D54:D56)</f>
        <v>0</v>
      </c>
      <c r="E57" s="49">
        <f t="shared" si="5"/>
        <v>56384100</v>
      </c>
      <c r="F57" s="50">
        <f t="shared" si="5"/>
        <v>40935035</v>
      </c>
      <c r="G57" s="50">
        <f t="shared" si="5"/>
        <v>1299249</v>
      </c>
      <c r="H57" s="50">
        <f t="shared" si="5"/>
        <v>21614013</v>
      </c>
      <c r="I57" s="50">
        <f t="shared" si="5"/>
        <v>-24405039</v>
      </c>
      <c r="J57" s="50">
        <f t="shared" si="5"/>
        <v>-1491777</v>
      </c>
      <c r="K57" s="50">
        <f t="shared" si="5"/>
        <v>1436272</v>
      </c>
      <c r="L57" s="50">
        <f t="shared" si="5"/>
        <v>4295233</v>
      </c>
      <c r="M57" s="50">
        <f t="shared" si="5"/>
        <v>-9462297</v>
      </c>
      <c r="N57" s="50">
        <f t="shared" si="5"/>
        <v>-3730792</v>
      </c>
      <c r="O57" s="50">
        <f t="shared" si="5"/>
        <v>26816883</v>
      </c>
      <c r="P57" s="50">
        <f t="shared" si="5"/>
        <v>1694283</v>
      </c>
      <c r="Q57" s="50">
        <f t="shared" si="5"/>
        <v>-8618376</v>
      </c>
      <c r="R57" s="50">
        <f t="shared" si="5"/>
        <v>19892790</v>
      </c>
      <c r="S57" s="50">
        <f t="shared" si="5"/>
        <v>8586820</v>
      </c>
      <c r="T57" s="50">
        <f t="shared" si="5"/>
        <v>-5636545</v>
      </c>
      <c r="U57" s="50">
        <f t="shared" si="5"/>
        <v>8880899</v>
      </c>
      <c r="V57" s="50">
        <f t="shared" si="5"/>
        <v>11831174</v>
      </c>
      <c r="W57" s="50">
        <f t="shared" si="5"/>
        <v>26501395</v>
      </c>
      <c r="X57" s="50">
        <f t="shared" si="5"/>
        <v>40935035</v>
      </c>
      <c r="Y57" s="50">
        <f t="shared" si="5"/>
        <v>-14433640</v>
      </c>
      <c r="Z57" s="51">
        <f>+IF(X57&lt;&gt;0,+(Y57/X57)*100,0)</f>
        <v>-35.259869693527804</v>
      </c>
      <c r="AA57" s="48">
        <f>SUM(AA54:AA56)</f>
        <v>40935035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34238841</v>
      </c>
      <c r="D60" s="65">
        <f>SUM(D57:D59)</f>
        <v>0</v>
      </c>
      <c r="E60" s="66">
        <f t="shared" si="6"/>
        <v>56384100</v>
      </c>
      <c r="F60" s="67">
        <f t="shared" si="6"/>
        <v>40935035</v>
      </c>
      <c r="G60" s="67">
        <f t="shared" si="6"/>
        <v>1299249</v>
      </c>
      <c r="H60" s="67">
        <f t="shared" si="6"/>
        <v>21614013</v>
      </c>
      <c r="I60" s="67">
        <f t="shared" si="6"/>
        <v>-24405039</v>
      </c>
      <c r="J60" s="67">
        <f t="shared" si="6"/>
        <v>-1491777</v>
      </c>
      <c r="K60" s="67">
        <f t="shared" si="6"/>
        <v>1436272</v>
      </c>
      <c r="L60" s="67">
        <f t="shared" si="6"/>
        <v>4295233</v>
      </c>
      <c r="M60" s="67">
        <f t="shared" si="6"/>
        <v>-9462297</v>
      </c>
      <c r="N60" s="67">
        <f t="shared" si="6"/>
        <v>-3730792</v>
      </c>
      <c r="O60" s="67">
        <f t="shared" si="6"/>
        <v>26816883</v>
      </c>
      <c r="P60" s="67">
        <f t="shared" si="6"/>
        <v>1694283</v>
      </c>
      <c r="Q60" s="67">
        <f t="shared" si="6"/>
        <v>-8618376</v>
      </c>
      <c r="R60" s="67">
        <f t="shared" si="6"/>
        <v>19892790</v>
      </c>
      <c r="S60" s="67">
        <f t="shared" si="6"/>
        <v>8586820</v>
      </c>
      <c r="T60" s="67">
        <f t="shared" si="6"/>
        <v>-5636545</v>
      </c>
      <c r="U60" s="67">
        <f t="shared" si="6"/>
        <v>8880899</v>
      </c>
      <c r="V60" s="67">
        <f t="shared" si="6"/>
        <v>11831174</v>
      </c>
      <c r="W60" s="67">
        <f t="shared" si="6"/>
        <v>26501395</v>
      </c>
      <c r="X60" s="67">
        <f t="shared" si="6"/>
        <v>40935035</v>
      </c>
      <c r="Y60" s="67">
        <f t="shared" si="6"/>
        <v>-14433640</v>
      </c>
      <c r="Z60" s="68">
        <f>+IF(X60&lt;&gt;0,+(Y60/X60)*100,0)</f>
        <v>-35.259869693527804</v>
      </c>
      <c r="AA60" s="65">
        <f>SUM(AA57:AA59)</f>
        <v>40935035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4054260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>
        <v>-161739</v>
      </c>
      <c r="R10" s="22">
        <v>-161739</v>
      </c>
      <c r="S10" s="22"/>
      <c r="T10" s="22"/>
      <c r="U10" s="22"/>
      <c r="V10" s="22"/>
      <c r="W10" s="22">
        <v>3504348</v>
      </c>
      <c r="X10" s="22">
        <v>4054260</v>
      </c>
      <c r="Y10" s="22">
        <v>-549912</v>
      </c>
      <c r="Z10" s="23">
        <v>-13.563806958606502</v>
      </c>
      <c r="AA10" s="20">
        <v>4054260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4216000</v>
      </c>
      <c r="F33" s="31">
        <f t="shared" si="0"/>
        <v>4054260</v>
      </c>
      <c r="G33" s="31">
        <f t="shared" si="0"/>
        <v>2736655</v>
      </c>
      <c r="H33" s="31">
        <f t="shared" si="0"/>
        <v>929432</v>
      </c>
      <c r="I33" s="31">
        <f t="shared" si="0"/>
        <v>0</v>
      </c>
      <c r="J33" s="31">
        <f t="shared" si="0"/>
        <v>3666087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-161739</v>
      </c>
      <c r="R33" s="31">
        <f t="shared" si="0"/>
        <v>-161739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3504348</v>
      </c>
      <c r="X33" s="31">
        <f t="shared" si="0"/>
        <v>4054260</v>
      </c>
      <c r="Y33" s="31">
        <f t="shared" si="0"/>
        <v>-549912</v>
      </c>
      <c r="Z33" s="32">
        <f>+IF(X33&lt;&gt;0,+(Y33/X33)*100,0)</f>
        <v>-13.563806958606502</v>
      </c>
      <c r="AA33" s="29">
        <f>SUM(AA6:AA32)</f>
        <v>4054260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19018318</v>
      </c>
      <c r="D42" s="20"/>
      <c r="E42" s="21">
        <v>4216000</v>
      </c>
      <c r="F42" s="22">
        <v>9896942</v>
      </c>
      <c r="G42" s="22">
        <v>2736655</v>
      </c>
      <c r="H42" s="22">
        <v>929432</v>
      </c>
      <c r="I42" s="22"/>
      <c r="J42" s="22">
        <v>3666087</v>
      </c>
      <c r="K42" s="22">
        <v>1720152</v>
      </c>
      <c r="L42" s="22">
        <v>1133905</v>
      </c>
      <c r="M42" s="22">
        <v>2620537</v>
      </c>
      <c r="N42" s="22">
        <v>5474594</v>
      </c>
      <c r="O42" s="22"/>
      <c r="P42" s="22"/>
      <c r="Q42" s="22"/>
      <c r="R42" s="22"/>
      <c r="S42" s="22"/>
      <c r="T42" s="22"/>
      <c r="U42" s="22"/>
      <c r="V42" s="22"/>
      <c r="W42" s="22">
        <v>9140681</v>
      </c>
      <c r="X42" s="22">
        <v>9896940</v>
      </c>
      <c r="Y42" s="22">
        <v>-756259</v>
      </c>
      <c r="Z42" s="23">
        <v>-7.6413416672223944</v>
      </c>
      <c r="AA42" s="20">
        <v>9896942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19018318</v>
      </c>
      <c r="D48" s="29">
        <f t="shared" ref="D48:Y48" si="1">SUM(D35:D47)</f>
        <v>0</v>
      </c>
      <c r="E48" s="30">
        <f t="shared" si="1"/>
        <v>4216000</v>
      </c>
      <c r="F48" s="31">
        <f t="shared" si="1"/>
        <v>9896942</v>
      </c>
      <c r="G48" s="31">
        <f t="shared" si="1"/>
        <v>2736655</v>
      </c>
      <c r="H48" s="31">
        <f t="shared" si="1"/>
        <v>929432</v>
      </c>
      <c r="I48" s="31">
        <f t="shared" si="1"/>
        <v>0</v>
      </c>
      <c r="J48" s="31">
        <f t="shared" si="1"/>
        <v>3666087</v>
      </c>
      <c r="K48" s="31">
        <f t="shared" si="1"/>
        <v>1720152</v>
      </c>
      <c r="L48" s="31">
        <f t="shared" si="1"/>
        <v>1133905</v>
      </c>
      <c r="M48" s="31">
        <f t="shared" si="1"/>
        <v>2620537</v>
      </c>
      <c r="N48" s="31">
        <f t="shared" si="1"/>
        <v>5474594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9140681</v>
      </c>
      <c r="X48" s="31">
        <f t="shared" si="1"/>
        <v>9896940</v>
      </c>
      <c r="Y48" s="31">
        <f t="shared" si="1"/>
        <v>-756259</v>
      </c>
      <c r="Z48" s="32">
        <f>+IF(X48&lt;&gt;0,+(Y48/X48)*100,0)</f>
        <v>-7.6413416672223944</v>
      </c>
      <c r="AA48" s="29">
        <f>SUM(AA35:AA47)</f>
        <v>9896942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-19018318</v>
      </c>
      <c r="D49" s="39">
        <f t="shared" si="2"/>
        <v>0</v>
      </c>
      <c r="E49" s="40">
        <f t="shared" si="2"/>
        <v>0</v>
      </c>
      <c r="F49" s="41">
        <f t="shared" si="2"/>
        <v>-5842682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-1720152</v>
      </c>
      <c r="L49" s="41">
        <f t="shared" si="2"/>
        <v>-1133905</v>
      </c>
      <c r="M49" s="41">
        <f t="shared" si="2"/>
        <v>-2620537</v>
      </c>
      <c r="N49" s="41">
        <f t="shared" si="2"/>
        <v>-5474594</v>
      </c>
      <c r="O49" s="41">
        <f t="shared" si="2"/>
        <v>0</v>
      </c>
      <c r="P49" s="41">
        <f t="shared" si="2"/>
        <v>0</v>
      </c>
      <c r="Q49" s="41">
        <f t="shared" si="2"/>
        <v>-161739</v>
      </c>
      <c r="R49" s="41">
        <f t="shared" si="2"/>
        <v>-161739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-5636333</v>
      </c>
      <c r="X49" s="41">
        <f t="shared" si="2"/>
        <v>-5842680</v>
      </c>
      <c r="Y49" s="41">
        <f t="shared" si="2"/>
        <v>206347</v>
      </c>
      <c r="Z49" s="42">
        <f>+IF(X49&lt;&gt;0,+(Y49/X49)*100,0)</f>
        <v>-3.5317183210444525</v>
      </c>
      <c r="AA49" s="39">
        <f>+AA33-AA48</f>
        <v>-5842682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-19018318</v>
      </c>
      <c r="D52" s="48">
        <f t="shared" si="3"/>
        <v>0</v>
      </c>
      <c r="E52" s="49">
        <f t="shared" si="3"/>
        <v>0</v>
      </c>
      <c r="F52" s="50">
        <f t="shared" si="3"/>
        <v>-5842682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-1720152</v>
      </c>
      <c r="L52" s="50">
        <f t="shared" si="3"/>
        <v>-1133905</v>
      </c>
      <c r="M52" s="50">
        <f t="shared" si="3"/>
        <v>-2620537</v>
      </c>
      <c r="N52" s="50">
        <f t="shared" si="3"/>
        <v>-5474594</v>
      </c>
      <c r="O52" s="50">
        <f t="shared" si="3"/>
        <v>0</v>
      </c>
      <c r="P52" s="50">
        <f t="shared" si="3"/>
        <v>0</v>
      </c>
      <c r="Q52" s="50">
        <f t="shared" si="3"/>
        <v>-161739</v>
      </c>
      <c r="R52" s="50">
        <f t="shared" si="3"/>
        <v>-161739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-5636333</v>
      </c>
      <c r="X52" s="50">
        <f t="shared" si="3"/>
        <v>-5842680</v>
      </c>
      <c r="Y52" s="50">
        <f t="shared" si="3"/>
        <v>206347</v>
      </c>
      <c r="Z52" s="51">
        <f>+IF(X52&lt;&gt;0,+(Y52/X52)*100,0)</f>
        <v>-3.5317183210444525</v>
      </c>
      <c r="AA52" s="48">
        <f>SUM(AA49:AA51)</f>
        <v>-5842682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-19018318</v>
      </c>
      <c r="D54" s="54">
        <f>+D52-D53</f>
        <v>0</v>
      </c>
      <c r="E54" s="55">
        <f t="shared" si="4"/>
        <v>0</v>
      </c>
      <c r="F54" s="56">
        <f t="shared" si="4"/>
        <v>-5842682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-1720152</v>
      </c>
      <c r="L54" s="56">
        <f t="shared" si="4"/>
        <v>-1133905</v>
      </c>
      <c r="M54" s="56">
        <f t="shared" si="4"/>
        <v>-2620537</v>
      </c>
      <c r="N54" s="56">
        <f t="shared" si="4"/>
        <v>-5474594</v>
      </c>
      <c r="O54" s="56">
        <f t="shared" si="4"/>
        <v>0</v>
      </c>
      <c r="P54" s="56">
        <f t="shared" si="4"/>
        <v>0</v>
      </c>
      <c r="Q54" s="56">
        <f t="shared" si="4"/>
        <v>-161739</v>
      </c>
      <c r="R54" s="56">
        <f t="shared" si="4"/>
        <v>-161739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-5636333</v>
      </c>
      <c r="X54" s="56">
        <f t="shared" si="4"/>
        <v>-5842680</v>
      </c>
      <c r="Y54" s="56">
        <f t="shared" si="4"/>
        <v>206347</v>
      </c>
      <c r="Z54" s="57">
        <f>+IF(X54&lt;&gt;0,+(Y54/X54)*100,0)</f>
        <v>-3.5317183210444525</v>
      </c>
      <c r="AA54" s="54">
        <f>+AA52-AA53</f>
        <v>-5842682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-19018318</v>
      </c>
      <c r="D57" s="48">
        <f>SUM(D54:D56)</f>
        <v>0</v>
      </c>
      <c r="E57" s="49">
        <f t="shared" si="5"/>
        <v>0</v>
      </c>
      <c r="F57" s="50">
        <f t="shared" si="5"/>
        <v>-5842682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-1720152</v>
      </c>
      <c r="L57" s="50">
        <f t="shared" si="5"/>
        <v>-1133905</v>
      </c>
      <c r="M57" s="50">
        <f t="shared" si="5"/>
        <v>-2620537</v>
      </c>
      <c r="N57" s="50">
        <f t="shared" si="5"/>
        <v>-5474594</v>
      </c>
      <c r="O57" s="50">
        <f t="shared" si="5"/>
        <v>0</v>
      </c>
      <c r="P57" s="50">
        <f t="shared" si="5"/>
        <v>0</v>
      </c>
      <c r="Q57" s="50">
        <f t="shared" si="5"/>
        <v>-161739</v>
      </c>
      <c r="R57" s="50">
        <f t="shared" si="5"/>
        <v>-161739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-5636333</v>
      </c>
      <c r="X57" s="50">
        <f t="shared" si="5"/>
        <v>-5842680</v>
      </c>
      <c r="Y57" s="50">
        <f t="shared" si="5"/>
        <v>206347</v>
      </c>
      <c r="Z57" s="51">
        <f>+IF(X57&lt;&gt;0,+(Y57/X57)*100,0)</f>
        <v>-3.5317183210444525</v>
      </c>
      <c r="AA57" s="48">
        <f>SUM(AA54:AA56)</f>
        <v>-5842682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-19018318</v>
      </c>
      <c r="D60" s="65">
        <f>SUM(D57:D59)</f>
        <v>0</v>
      </c>
      <c r="E60" s="66">
        <f t="shared" si="6"/>
        <v>0</v>
      </c>
      <c r="F60" s="67">
        <f t="shared" si="6"/>
        <v>-5842682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-1720152</v>
      </c>
      <c r="L60" s="67">
        <f t="shared" si="6"/>
        <v>-1133905</v>
      </c>
      <c r="M60" s="67">
        <f t="shared" si="6"/>
        <v>-2620537</v>
      </c>
      <c r="N60" s="67">
        <f t="shared" si="6"/>
        <v>-5474594</v>
      </c>
      <c r="O60" s="67">
        <f t="shared" si="6"/>
        <v>0</v>
      </c>
      <c r="P60" s="67">
        <f t="shared" si="6"/>
        <v>0</v>
      </c>
      <c r="Q60" s="67">
        <f t="shared" si="6"/>
        <v>-161739</v>
      </c>
      <c r="R60" s="67">
        <f t="shared" si="6"/>
        <v>-161739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-5636333</v>
      </c>
      <c r="X60" s="67">
        <f t="shared" si="6"/>
        <v>-5842680</v>
      </c>
      <c r="Y60" s="67">
        <f t="shared" si="6"/>
        <v>206347</v>
      </c>
      <c r="Z60" s="68">
        <f>+IF(X60&lt;&gt;0,+(Y60/X60)*100,0)</f>
        <v>-3.5317183210444525</v>
      </c>
      <c r="AA60" s="65">
        <f>SUM(AA57:AA59)</f>
        <v>-5842682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4545920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5122299</v>
      </c>
      <c r="D42" s="20"/>
      <c r="E42" s="21">
        <v>921739</v>
      </c>
      <c r="F42" s="22">
        <v>243987</v>
      </c>
      <c r="G42" s="22"/>
      <c r="H42" s="22"/>
      <c r="I42" s="22">
        <v>1325</v>
      </c>
      <c r="J42" s="22">
        <v>1325</v>
      </c>
      <c r="K42" s="22"/>
      <c r="L42" s="22">
        <v>939</v>
      </c>
      <c r="M42" s="22">
        <v>27287</v>
      </c>
      <c r="N42" s="22">
        <v>28226</v>
      </c>
      <c r="O42" s="22">
        <v>657</v>
      </c>
      <c r="P42" s="22">
        <v>320</v>
      </c>
      <c r="Q42" s="22">
        <v>1029</v>
      </c>
      <c r="R42" s="22">
        <v>2006</v>
      </c>
      <c r="S42" s="22">
        <v>190</v>
      </c>
      <c r="T42" s="22">
        <v>330</v>
      </c>
      <c r="U42" s="22">
        <v>19284</v>
      </c>
      <c r="V42" s="22">
        <v>19804</v>
      </c>
      <c r="W42" s="22">
        <v>51361</v>
      </c>
      <c r="X42" s="22">
        <v>243987</v>
      </c>
      <c r="Y42" s="22">
        <v>-192626</v>
      </c>
      <c r="Z42" s="23">
        <v>-78.949288281752715</v>
      </c>
      <c r="AA42" s="20">
        <v>243987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2807384</v>
      </c>
      <c r="D45" s="20"/>
      <c r="E45" s="21">
        <v>3347826</v>
      </c>
      <c r="F45" s="22">
        <v>5347826</v>
      </c>
      <c r="G45" s="22">
        <v>177318</v>
      </c>
      <c r="H45" s="22">
        <v>350119</v>
      </c>
      <c r="I45" s="22">
        <v>240206</v>
      </c>
      <c r="J45" s="22">
        <v>767643</v>
      </c>
      <c r="K45" s="22">
        <v>334933</v>
      </c>
      <c r="L45" s="22">
        <v>246696</v>
      </c>
      <c r="M45" s="22">
        <v>262753</v>
      </c>
      <c r="N45" s="22">
        <v>844382</v>
      </c>
      <c r="O45" s="22">
        <v>158021</v>
      </c>
      <c r="P45" s="22">
        <v>721734</v>
      </c>
      <c r="Q45" s="22">
        <v>246160</v>
      </c>
      <c r="R45" s="22">
        <v>1125915</v>
      </c>
      <c r="S45" s="22">
        <v>280067</v>
      </c>
      <c r="T45" s="22">
        <v>852210</v>
      </c>
      <c r="U45" s="22">
        <v>382856</v>
      </c>
      <c r="V45" s="22">
        <v>1515133</v>
      </c>
      <c r="W45" s="22">
        <v>4253073</v>
      </c>
      <c r="X45" s="22">
        <v>5347826</v>
      </c>
      <c r="Y45" s="22">
        <v>-1094753</v>
      </c>
      <c r="Z45" s="23">
        <v>-20.470991389772216</v>
      </c>
      <c r="AA45" s="20">
        <v>5347826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7929683</v>
      </c>
      <c r="D48" s="29">
        <f t="shared" ref="D48:Y48" si="1">SUM(D35:D47)</f>
        <v>0</v>
      </c>
      <c r="E48" s="30">
        <f t="shared" si="1"/>
        <v>4269565</v>
      </c>
      <c r="F48" s="31">
        <f t="shared" si="1"/>
        <v>5591813</v>
      </c>
      <c r="G48" s="31">
        <f t="shared" si="1"/>
        <v>177318</v>
      </c>
      <c r="H48" s="31">
        <f t="shared" si="1"/>
        <v>350119</v>
      </c>
      <c r="I48" s="31">
        <f t="shared" si="1"/>
        <v>241531</v>
      </c>
      <c r="J48" s="31">
        <f t="shared" si="1"/>
        <v>768968</v>
      </c>
      <c r="K48" s="31">
        <f t="shared" si="1"/>
        <v>334933</v>
      </c>
      <c r="L48" s="31">
        <f t="shared" si="1"/>
        <v>247635</v>
      </c>
      <c r="M48" s="31">
        <f t="shared" si="1"/>
        <v>290040</v>
      </c>
      <c r="N48" s="31">
        <f t="shared" si="1"/>
        <v>872608</v>
      </c>
      <c r="O48" s="31">
        <f t="shared" si="1"/>
        <v>158678</v>
      </c>
      <c r="P48" s="31">
        <f t="shared" si="1"/>
        <v>722054</v>
      </c>
      <c r="Q48" s="31">
        <f t="shared" si="1"/>
        <v>247189</v>
      </c>
      <c r="R48" s="31">
        <f t="shared" si="1"/>
        <v>1127921</v>
      </c>
      <c r="S48" s="31">
        <f t="shared" si="1"/>
        <v>280257</v>
      </c>
      <c r="T48" s="31">
        <f t="shared" si="1"/>
        <v>852540</v>
      </c>
      <c r="U48" s="31">
        <f t="shared" si="1"/>
        <v>402140</v>
      </c>
      <c r="V48" s="31">
        <f t="shared" si="1"/>
        <v>1534937</v>
      </c>
      <c r="W48" s="31">
        <f t="shared" si="1"/>
        <v>4304434</v>
      </c>
      <c r="X48" s="31">
        <f t="shared" si="1"/>
        <v>5591813</v>
      </c>
      <c r="Y48" s="31">
        <f t="shared" si="1"/>
        <v>-1287379</v>
      </c>
      <c r="Z48" s="32">
        <f>+IF(X48&lt;&gt;0,+(Y48/X48)*100,0)</f>
        <v>-23.022568887765026</v>
      </c>
      <c r="AA48" s="29">
        <f>SUM(AA35:AA47)</f>
        <v>5591813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-3383763</v>
      </c>
      <c r="D49" s="39">
        <f t="shared" si="2"/>
        <v>0</v>
      </c>
      <c r="E49" s="40">
        <f t="shared" si="2"/>
        <v>-4269565</v>
      </c>
      <c r="F49" s="41">
        <f t="shared" si="2"/>
        <v>-5591813</v>
      </c>
      <c r="G49" s="41">
        <f t="shared" si="2"/>
        <v>-177318</v>
      </c>
      <c r="H49" s="41">
        <f t="shared" si="2"/>
        <v>-350119</v>
      </c>
      <c r="I49" s="41">
        <f t="shared" si="2"/>
        <v>-241531</v>
      </c>
      <c r="J49" s="41">
        <f t="shared" si="2"/>
        <v>-768968</v>
      </c>
      <c r="K49" s="41">
        <f t="shared" si="2"/>
        <v>-334933</v>
      </c>
      <c r="L49" s="41">
        <f t="shared" si="2"/>
        <v>-247635</v>
      </c>
      <c r="M49" s="41">
        <f t="shared" si="2"/>
        <v>-290040</v>
      </c>
      <c r="N49" s="41">
        <f t="shared" si="2"/>
        <v>-872608</v>
      </c>
      <c r="O49" s="41">
        <f t="shared" si="2"/>
        <v>-158678</v>
      </c>
      <c r="P49" s="41">
        <f t="shared" si="2"/>
        <v>-722054</v>
      </c>
      <c r="Q49" s="41">
        <f t="shared" si="2"/>
        <v>-247189</v>
      </c>
      <c r="R49" s="41">
        <f t="shared" si="2"/>
        <v>-1127921</v>
      </c>
      <c r="S49" s="41">
        <f t="shared" si="2"/>
        <v>-280257</v>
      </c>
      <c r="T49" s="41">
        <f t="shared" si="2"/>
        <v>-852540</v>
      </c>
      <c r="U49" s="41">
        <f t="shared" si="2"/>
        <v>-402140</v>
      </c>
      <c r="V49" s="41">
        <f t="shared" si="2"/>
        <v>-1534937</v>
      </c>
      <c r="W49" s="41">
        <f t="shared" si="2"/>
        <v>-4304434</v>
      </c>
      <c r="X49" s="41">
        <f t="shared" si="2"/>
        <v>-5591813</v>
      </c>
      <c r="Y49" s="41">
        <f t="shared" si="2"/>
        <v>1287379</v>
      </c>
      <c r="Z49" s="42">
        <f>+IF(X49&lt;&gt;0,+(Y49/X49)*100,0)</f>
        <v>-23.022568887765026</v>
      </c>
      <c r="AA49" s="39">
        <f>+AA33-AA48</f>
        <v>-5591813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-3383763</v>
      </c>
      <c r="D52" s="48">
        <f t="shared" si="3"/>
        <v>0</v>
      </c>
      <c r="E52" s="49">
        <f t="shared" si="3"/>
        <v>-4269565</v>
      </c>
      <c r="F52" s="50">
        <f t="shared" si="3"/>
        <v>-5591813</v>
      </c>
      <c r="G52" s="50">
        <f t="shared" si="3"/>
        <v>-177318</v>
      </c>
      <c r="H52" s="50">
        <f t="shared" si="3"/>
        <v>-350119</v>
      </c>
      <c r="I52" s="50">
        <f t="shared" si="3"/>
        <v>-241531</v>
      </c>
      <c r="J52" s="50">
        <f t="shared" si="3"/>
        <v>-768968</v>
      </c>
      <c r="K52" s="50">
        <f t="shared" si="3"/>
        <v>-334933</v>
      </c>
      <c r="L52" s="50">
        <f t="shared" si="3"/>
        <v>-247635</v>
      </c>
      <c r="M52" s="50">
        <f t="shared" si="3"/>
        <v>-290040</v>
      </c>
      <c r="N52" s="50">
        <f t="shared" si="3"/>
        <v>-872608</v>
      </c>
      <c r="O52" s="50">
        <f t="shared" si="3"/>
        <v>-158678</v>
      </c>
      <c r="P52" s="50">
        <f t="shared" si="3"/>
        <v>-722054</v>
      </c>
      <c r="Q52" s="50">
        <f t="shared" si="3"/>
        <v>-247189</v>
      </c>
      <c r="R52" s="50">
        <f t="shared" si="3"/>
        <v>-1127921</v>
      </c>
      <c r="S52" s="50">
        <f t="shared" si="3"/>
        <v>-280257</v>
      </c>
      <c r="T52" s="50">
        <f t="shared" si="3"/>
        <v>-852540</v>
      </c>
      <c r="U52" s="50">
        <f t="shared" si="3"/>
        <v>-402140</v>
      </c>
      <c r="V52" s="50">
        <f t="shared" si="3"/>
        <v>-1534937</v>
      </c>
      <c r="W52" s="50">
        <f t="shared" si="3"/>
        <v>-4304434</v>
      </c>
      <c r="X52" s="50">
        <f t="shared" si="3"/>
        <v>-5591813</v>
      </c>
      <c r="Y52" s="50">
        <f t="shared" si="3"/>
        <v>1287379</v>
      </c>
      <c r="Z52" s="51">
        <f>+IF(X52&lt;&gt;0,+(Y52/X52)*100,0)</f>
        <v>-23.022568887765026</v>
      </c>
      <c r="AA52" s="48">
        <f>SUM(AA49:AA51)</f>
        <v>-5591813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-3383763</v>
      </c>
      <c r="D54" s="54">
        <f>+D52-D53</f>
        <v>0</v>
      </c>
      <c r="E54" s="55">
        <f t="shared" si="4"/>
        <v>-4269565</v>
      </c>
      <c r="F54" s="56">
        <f t="shared" si="4"/>
        <v>-5591813</v>
      </c>
      <c r="G54" s="56">
        <f t="shared" si="4"/>
        <v>-177318</v>
      </c>
      <c r="H54" s="56">
        <f t="shared" si="4"/>
        <v>-350119</v>
      </c>
      <c r="I54" s="56">
        <f t="shared" si="4"/>
        <v>-241531</v>
      </c>
      <c r="J54" s="56">
        <f t="shared" si="4"/>
        <v>-768968</v>
      </c>
      <c r="K54" s="56">
        <f t="shared" si="4"/>
        <v>-334933</v>
      </c>
      <c r="L54" s="56">
        <f t="shared" si="4"/>
        <v>-247635</v>
      </c>
      <c r="M54" s="56">
        <f t="shared" si="4"/>
        <v>-290040</v>
      </c>
      <c r="N54" s="56">
        <f t="shared" si="4"/>
        <v>-872608</v>
      </c>
      <c r="O54" s="56">
        <f t="shared" si="4"/>
        <v>-158678</v>
      </c>
      <c r="P54" s="56">
        <f t="shared" si="4"/>
        <v>-722054</v>
      </c>
      <c r="Q54" s="56">
        <f t="shared" si="4"/>
        <v>-247189</v>
      </c>
      <c r="R54" s="56">
        <f t="shared" si="4"/>
        <v>-1127921</v>
      </c>
      <c r="S54" s="56">
        <f t="shared" si="4"/>
        <v>-280257</v>
      </c>
      <c r="T54" s="56">
        <f t="shared" si="4"/>
        <v>-852540</v>
      </c>
      <c r="U54" s="56">
        <f t="shared" si="4"/>
        <v>-402140</v>
      </c>
      <c r="V54" s="56">
        <f t="shared" si="4"/>
        <v>-1534937</v>
      </c>
      <c r="W54" s="56">
        <f t="shared" si="4"/>
        <v>-4304434</v>
      </c>
      <c r="X54" s="56">
        <f t="shared" si="4"/>
        <v>-5591813</v>
      </c>
      <c r="Y54" s="56">
        <f t="shared" si="4"/>
        <v>1287379</v>
      </c>
      <c r="Z54" s="57">
        <f>+IF(X54&lt;&gt;0,+(Y54/X54)*100,0)</f>
        <v>-23.022568887765026</v>
      </c>
      <c r="AA54" s="54">
        <f>+AA52-AA53</f>
        <v>-5591813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-3383763</v>
      </c>
      <c r="D57" s="48">
        <f>SUM(D54:D56)</f>
        <v>0</v>
      </c>
      <c r="E57" s="49">
        <f t="shared" si="5"/>
        <v>-4269565</v>
      </c>
      <c r="F57" s="50">
        <f t="shared" si="5"/>
        <v>-5591813</v>
      </c>
      <c r="G57" s="50">
        <f t="shared" si="5"/>
        <v>-177318</v>
      </c>
      <c r="H57" s="50">
        <f t="shared" si="5"/>
        <v>-350119</v>
      </c>
      <c r="I57" s="50">
        <f t="shared" si="5"/>
        <v>-241531</v>
      </c>
      <c r="J57" s="50">
        <f t="shared" si="5"/>
        <v>-768968</v>
      </c>
      <c r="K57" s="50">
        <f t="shared" si="5"/>
        <v>-334933</v>
      </c>
      <c r="L57" s="50">
        <f t="shared" si="5"/>
        <v>-247635</v>
      </c>
      <c r="M57" s="50">
        <f t="shared" si="5"/>
        <v>-290040</v>
      </c>
      <c r="N57" s="50">
        <f t="shared" si="5"/>
        <v>-872608</v>
      </c>
      <c r="O57" s="50">
        <f t="shared" si="5"/>
        <v>-158678</v>
      </c>
      <c r="P57" s="50">
        <f t="shared" si="5"/>
        <v>-722054</v>
      </c>
      <c r="Q57" s="50">
        <f t="shared" si="5"/>
        <v>-247189</v>
      </c>
      <c r="R57" s="50">
        <f t="shared" si="5"/>
        <v>-1127921</v>
      </c>
      <c r="S57" s="50">
        <f t="shared" si="5"/>
        <v>-280257</v>
      </c>
      <c r="T57" s="50">
        <f t="shared" si="5"/>
        <v>-852540</v>
      </c>
      <c r="U57" s="50">
        <f t="shared" si="5"/>
        <v>-402140</v>
      </c>
      <c r="V57" s="50">
        <f t="shared" si="5"/>
        <v>-1534937</v>
      </c>
      <c r="W57" s="50">
        <f t="shared" si="5"/>
        <v>-4304434</v>
      </c>
      <c r="X57" s="50">
        <f t="shared" si="5"/>
        <v>-5591813</v>
      </c>
      <c r="Y57" s="50">
        <f t="shared" si="5"/>
        <v>1287379</v>
      </c>
      <c r="Z57" s="51">
        <f>+IF(X57&lt;&gt;0,+(Y57/X57)*100,0)</f>
        <v>-23.022568887765026</v>
      </c>
      <c r="AA57" s="48">
        <f>SUM(AA54:AA56)</f>
        <v>-5591813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-3383763</v>
      </c>
      <c r="D60" s="65">
        <f>SUM(D57:D59)</f>
        <v>0</v>
      </c>
      <c r="E60" s="66">
        <f t="shared" si="6"/>
        <v>-4269565</v>
      </c>
      <c r="F60" s="67">
        <f t="shared" si="6"/>
        <v>-5591813</v>
      </c>
      <c r="G60" s="67">
        <f t="shared" si="6"/>
        <v>-177318</v>
      </c>
      <c r="H60" s="67">
        <f t="shared" si="6"/>
        <v>-350119</v>
      </c>
      <c r="I60" s="67">
        <f t="shared" si="6"/>
        <v>-241531</v>
      </c>
      <c r="J60" s="67">
        <f t="shared" si="6"/>
        <v>-768968</v>
      </c>
      <c r="K60" s="67">
        <f t="shared" si="6"/>
        <v>-334933</v>
      </c>
      <c r="L60" s="67">
        <f t="shared" si="6"/>
        <v>-247635</v>
      </c>
      <c r="M60" s="67">
        <f t="shared" si="6"/>
        <v>-290040</v>
      </c>
      <c r="N60" s="67">
        <f t="shared" si="6"/>
        <v>-872608</v>
      </c>
      <c r="O60" s="67">
        <f t="shared" si="6"/>
        <v>-158678</v>
      </c>
      <c r="P60" s="67">
        <f t="shared" si="6"/>
        <v>-722054</v>
      </c>
      <c r="Q60" s="67">
        <f t="shared" si="6"/>
        <v>-247189</v>
      </c>
      <c r="R60" s="67">
        <f t="shared" si="6"/>
        <v>-1127921</v>
      </c>
      <c r="S60" s="67">
        <f t="shared" si="6"/>
        <v>-280257</v>
      </c>
      <c r="T60" s="67">
        <f t="shared" si="6"/>
        <v>-852540</v>
      </c>
      <c r="U60" s="67">
        <f t="shared" si="6"/>
        <v>-402140</v>
      </c>
      <c r="V60" s="67">
        <f t="shared" si="6"/>
        <v>-1534937</v>
      </c>
      <c r="W60" s="67">
        <f t="shared" si="6"/>
        <v>-4304434</v>
      </c>
      <c r="X60" s="67">
        <f t="shared" si="6"/>
        <v>-5591813</v>
      </c>
      <c r="Y60" s="67">
        <f t="shared" si="6"/>
        <v>1287379</v>
      </c>
      <c r="Z60" s="68">
        <f>+IF(X60&lt;&gt;0,+(Y60/X60)*100,0)</f>
        <v>-23.022568887765026</v>
      </c>
      <c r="AA60" s="65">
        <f>SUM(AA57:AA59)</f>
        <v>-5591813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>
        <v>1190338</v>
      </c>
      <c r="L10" s="22"/>
      <c r="M10" s="22"/>
      <c r="N10" s="22">
        <v>1190338</v>
      </c>
      <c r="O10" s="22"/>
      <c r="P10" s="22"/>
      <c r="Q10" s="22"/>
      <c r="R10" s="22"/>
      <c r="S10" s="22">
        <v>3595101</v>
      </c>
      <c r="T10" s="22"/>
      <c r="U10" s="22"/>
      <c r="V10" s="22">
        <v>3595101</v>
      </c>
      <c r="W10" s="22">
        <v>4785439</v>
      </c>
      <c r="X10" s="22">
        <v>4786087</v>
      </c>
      <c r="Y10" s="22">
        <v>-648</v>
      </c>
      <c r="Z10" s="23">
        <v>-1.3539244063051925E-2</v>
      </c>
      <c r="AA10" s="20">
        <v>4786087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4786087</v>
      </c>
      <c r="F33" s="31">
        <f t="shared" si="0"/>
        <v>4786087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1190338</v>
      </c>
      <c r="L33" s="31">
        <f t="shared" si="0"/>
        <v>0</v>
      </c>
      <c r="M33" s="31">
        <f t="shared" si="0"/>
        <v>0</v>
      </c>
      <c r="N33" s="31">
        <f t="shared" si="0"/>
        <v>1190338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3595101</v>
      </c>
      <c r="T33" s="31">
        <f t="shared" si="0"/>
        <v>0</v>
      </c>
      <c r="U33" s="31">
        <f t="shared" si="0"/>
        <v>0</v>
      </c>
      <c r="V33" s="31">
        <f t="shared" si="0"/>
        <v>3595101</v>
      </c>
      <c r="W33" s="31">
        <f t="shared" si="0"/>
        <v>4785439</v>
      </c>
      <c r="X33" s="31">
        <f t="shared" si="0"/>
        <v>4786087</v>
      </c>
      <c r="Y33" s="31">
        <f t="shared" si="0"/>
        <v>-648</v>
      </c>
      <c r="Z33" s="32">
        <f>+IF(X33&lt;&gt;0,+(Y33/X33)*100,0)</f>
        <v>-1.3539244063051925E-2</v>
      </c>
      <c r="AA33" s="29">
        <f>SUM(AA6:AA32)</f>
        <v>4786087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11385655</v>
      </c>
      <c r="D42" s="20"/>
      <c r="E42" s="21">
        <v>4786087</v>
      </c>
      <c r="F42" s="22">
        <v>7147517</v>
      </c>
      <c r="G42" s="22"/>
      <c r="H42" s="22"/>
      <c r="I42" s="22"/>
      <c r="J42" s="22"/>
      <c r="K42" s="22">
        <v>1194453</v>
      </c>
      <c r="L42" s="22"/>
      <c r="M42" s="22">
        <v>3332068</v>
      </c>
      <c r="N42" s="22">
        <v>4526521</v>
      </c>
      <c r="O42" s="22">
        <v>-88646</v>
      </c>
      <c r="P42" s="22"/>
      <c r="Q42" s="22"/>
      <c r="R42" s="22">
        <v>-88646</v>
      </c>
      <c r="S42" s="22">
        <v>2098468</v>
      </c>
      <c r="T42" s="22"/>
      <c r="U42" s="22"/>
      <c r="V42" s="22">
        <v>2098468</v>
      </c>
      <c r="W42" s="22">
        <v>6536343</v>
      </c>
      <c r="X42" s="22">
        <v>7147517</v>
      </c>
      <c r="Y42" s="22">
        <v>-611174</v>
      </c>
      <c r="Z42" s="23">
        <v>-8.5508575915244407</v>
      </c>
      <c r="AA42" s="20">
        <v>7147517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11385655</v>
      </c>
      <c r="D48" s="29">
        <f t="shared" ref="D48:Y48" si="1">SUM(D35:D47)</f>
        <v>0</v>
      </c>
      <c r="E48" s="30">
        <f t="shared" si="1"/>
        <v>4786087</v>
      </c>
      <c r="F48" s="31">
        <f t="shared" si="1"/>
        <v>7147517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1194453</v>
      </c>
      <c r="L48" s="31">
        <f t="shared" si="1"/>
        <v>0</v>
      </c>
      <c r="M48" s="31">
        <f t="shared" si="1"/>
        <v>3332068</v>
      </c>
      <c r="N48" s="31">
        <f t="shared" si="1"/>
        <v>4526521</v>
      </c>
      <c r="O48" s="31">
        <f t="shared" si="1"/>
        <v>-88646</v>
      </c>
      <c r="P48" s="31">
        <f t="shared" si="1"/>
        <v>0</v>
      </c>
      <c r="Q48" s="31">
        <f t="shared" si="1"/>
        <v>0</v>
      </c>
      <c r="R48" s="31">
        <f t="shared" si="1"/>
        <v>-88646</v>
      </c>
      <c r="S48" s="31">
        <f t="shared" si="1"/>
        <v>2098468</v>
      </c>
      <c r="T48" s="31">
        <f t="shared" si="1"/>
        <v>0</v>
      </c>
      <c r="U48" s="31">
        <f t="shared" si="1"/>
        <v>0</v>
      </c>
      <c r="V48" s="31">
        <f t="shared" si="1"/>
        <v>2098468</v>
      </c>
      <c r="W48" s="31">
        <f t="shared" si="1"/>
        <v>6536343</v>
      </c>
      <c r="X48" s="31">
        <f t="shared" si="1"/>
        <v>7147517</v>
      </c>
      <c r="Y48" s="31">
        <f t="shared" si="1"/>
        <v>-611174</v>
      </c>
      <c r="Z48" s="32">
        <f>+IF(X48&lt;&gt;0,+(Y48/X48)*100,0)</f>
        <v>-8.5508575915244407</v>
      </c>
      <c r="AA48" s="29">
        <f>SUM(AA35:AA47)</f>
        <v>7147517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-11385655</v>
      </c>
      <c r="D49" s="39">
        <f t="shared" si="2"/>
        <v>0</v>
      </c>
      <c r="E49" s="40">
        <f t="shared" si="2"/>
        <v>0</v>
      </c>
      <c r="F49" s="41">
        <f t="shared" si="2"/>
        <v>-2361430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-4115</v>
      </c>
      <c r="L49" s="41">
        <f t="shared" si="2"/>
        <v>0</v>
      </c>
      <c r="M49" s="41">
        <f t="shared" si="2"/>
        <v>-3332068</v>
      </c>
      <c r="N49" s="41">
        <f t="shared" si="2"/>
        <v>-3336183</v>
      </c>
      <c r="O49" s="41">
        <f t="shared" si="2"/>
        <v>88646</v>
      </c>
      <c r="P49" s="41">
        <f t="shared" si="2"/>
        <v>0</v>
      </c>
      <c r="Q49" s="41">
        <f t="shared" si="2"/>
        <v>0</v>
      </c>
      <c r="R49" s="41">
        <f t="shared" si="2"/>
        <v>88646</v>
      </c>
      <c r="S49" s="41">
        <f t="shared" si="2"/>
        <v>1496633</v>
      </c>
      <c r="T49" s="41">
        <f t="shared" si="2"/>
        <v>0</v>
      </c>
      <c r="U49" s="41">
        <f t="shared" si="2"/>
        <v>0</v>
      </c>
      <c r="V49" s="41">
        <f t="shared" si="2"/>
        <v>1496633</v>
      </c>
      <c r="W49" s="41">
        <f t="shared" si="2"/>
        <v>-1750904</v>
      </c>
      <c r="X49" s="41">
        <f t="shared" si="2"/>
        <v>-2361430</v>
      </c>
      <c r="Y49" s="41">
        <f t="shared" si="2"/>
        <v>610526</v>
      </c>
      <c r="Z49" s="42">
        <f>+IF(X49&lt;&gt;0,+(Y49/X49)*100,0)</f>
        <v>-25.854079943085335</v>
      </c>
      <c r="AA49" s="39">
        <f>+AA33-AA48</f>
        <v>-2361430</v>
      </c>
    </row>
    <row r="50" spans="1:27" x14ac:dyDescent="0.25">
      <c r="A50" s="43" t="s">
        <v>75</v>
      </c>
      <c r="B50" s="15" t="s">
        <v>32</v>
      </c>
      <c r="C50" s="20">
        <v>1200000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-10185655</v>
      </c>
      <c r="D52" s="48">
        <f t="shared" si="3"/>
        <v>0</v>
      </c>
      <c r="E52" s="49">
        <f t="shared" si="3"/>
        <v>0</v>
      </c>
      <c r="F52" s="50">
        <f t="shared" si="3"/>
        <v>-2361430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-4115</v>
      </c>
      <c r="L52" s="50">
        <f t="shared" si="3"/>
        <v>0</v>
      </c>
      <c r="M52" s="50">
        <f t="shared" si="3"/>
        <v>-3332068</v>
      </c>
      <c r="N52" s="50">
        <f t="shared" si="3"/>
        <v>-3336183</v>
      </c>
      <c r="O52" s="50">
        <f t="shared" si="3"/>
        <v>88646</v>
      </c>
      <c r="P52" s="50">
        <f t="shared" si="3"/>
        <v>0</v>
      </c>
      <c r="Q52" s="50">
        <f t="shared" si="3"/>
        <v>0</v>
      </c>
      <c r="R52" s="50">
        <f t="shared" si="3"/>
        <v>88646</v>
      </c>
      <c r="S52" s="50">
        <f t="shared" si="3"/>
        <v>1496633</v>
      </c>
      <c r="T52" s="50">
        <f t="shared" si="3"/>
        <v>0</v>
      </c>
      <c r="U52" s="50">
        <f t="shared" si="3"/>
        <v>0</v>
      </c>
      <c r="V52" s="50">
        <f t="shared" si="3"/>
        <v>1496633</v>
      </c>
      <c r="W52" s="50">
        <f t="shared" si="3"/>
        <v>-1750904</v>
      </c>
      <c r="X52" s="50">
        <f t="shared" si="3"/>
        <v>-2361430</v>
      </c>
      <c r="Y52" s="50">
        <f t="shared" si="3"/>
        <v>610526</v>
      </c>
      <c r="Z52" s="51">
        <f>+IF(X52&lt;&gt;0,+(Y52/X52)*100,0)</f>
        <v>-25.854079943085335</v>
      </c>
      <c r="AA52" s="48">
        <f>SUM(AA49:AA51)</f>
        <v>-2361430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-10185655</v>
      </c>
      <c r="D54" s="54">
        <f>+D52-D53</f>
        <v>0</v>
      </c>
      <c r="E54" s="55">
        <f t="shared" si="4"/>
        <v>0</v>
      </c>
      <c r="F54" s="56">
        <f t="shared" si="4"/>
        <v>-2361430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-4115</v>
      </c>
      <c r="L54" s="56">
        <f t="shared" si="4"/>
        <v>0</v>
      </c>
      <c r="M54" s="56">
        <f t="shared" si="4"/>
        <v>-3332068</v>
      </c>
      <c r="N54" s="56">
        <f t="shared" si="4"/>
        <v>-3336183</v>
      </c>
      <c r="O54" s="56">
        <f t="shared" si="4"/>
        <v>88646</v>
      </c>
      <c r="P54" s="56">
        <f t="shared" si="4"/>
        <v>0</v>
      </c>
      <c r="Q54" s="56">
        <f t="shared" si="4"/>
        <v>0</v>
      </c>
      <c r="R54" s="56">
        <f t="shared" si="4"/>
        <v>88646</v>
      </c>
      <c r="S54" s="56">
        <f t="shared" si="4"/>
        <v>1496633</v>
      </c>
      <c r="T54" s="56">
        <f t="shared" si="4"/>
        <v>0</v>
      </c>
      <c r="U54" s="56">
        <f t="shared" si="4"/>
        <v>0</v>
      </c>
      <c r="V54" s="56">
        <f t="shared" si="4"/>
        <v>1496633</v>
      </c>
      <c r="W54" s="56">
        <f t="shared" si="4"/>
        <v>-1750904</v>
      </c>
      <c r="X54" s="56">
        <f t="shared" si="4"/>
        <v>-2361430</v>
      </c>
      <c r="Y54" s="56">
        <f t="shared" si="4"/>
        <v>610526</v>
      </c>
      <c r="Z54" s="57">
        <f>+IF(X54&lt;&gt;0,+(Y54/X54)*100,0)</f>
        <v>-25.854079943085335</v>
      </c>
      <c r="AA54" s="54">
        <f>+AA52-AA53</f>
        <v>-2361430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-10185655</v>
      </c>
      <c r="D57" s="48">
        <f>SUM(D54:D56)</f>
        <v>0</v>
      </c>
      <c r="E57" s="49">
        <f t="shared" si="5"/>
        <v>0</v>
      </c>
      <c r="F57" s="50">
        <f t="shared" si="5"/>
        <v>-2361430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-4115</v>
      </c>
      <c r="L57" s="50">
        <f t="shared" si="5"/>
        <v>0</v>
      </c>
      <c r="M57" s="50">
        <f t="shared" si="5"/>
        <v>-3332068</v>
      </c>
      <c r="N57" s="50">
        <f t="shared" si="5"/>
        <v>-3336183</v>
      </c>
      <c r="O57" s="50">
        <f t="shared" si="5"/>
        <v>88646</v>
      </c>
      <c r="P57" s="50">
        <f t="shared" si="5"/>
        <v>0</v>
      </c>
      <c r="Q57" s="50">
        <f t="shared" si="5"/>
        <v>0</v>
      </c>
      <c r="R57" s="50">
        <f t="shared" si="5"/>
        <v>88646</v>
      </c>
      <c r="S57" s="50">
        <f t="shared" si="5"/>
        <v>1496633</v>
      </c>
      <c r="T57" s="50">
        <f t="shared" si="5"/>
        <v>0</v>
      </c>
      <c r="U57" s="50">
        <f t="shared" si="5"/>
        <v>0</v>
      </c>
      <c r="V57" s="50">
        <f t="shared" si="5"/>
        <v>1496633</v>
      </c>
      <c r="W57" s="50">
        <f t="shared" si="5"/>
        <v>-1750904</v>
      </c>
      <c r="X57" s="50">
        <f t="shared" si="5"/>
        <v>-2361430</v>
      </c>
      <c r="Y57" s="50">
        <f t="shared" si="5"/>
        <v>610526</v>
      </c>
      <c r="Z57" s="51">
        <f>+IF(X57&lt;&gt;0,+(Y57/X57)*100,0)</f>
        <v>-25.854079943085335</v>
      </c>
      <c r="AA57" s="48">
        <f>SUM(AA54:AA56)</f>
        <v>-2361430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-10185655</v>
      </c>
      <c r="D60" s="65">
        <f>SUM(D57:D59)</f>
        <v>0</v>
      </c>
      <c r="E60" s="66">
        <f t="shared" si="6"/>
        <v>0</v>
      </c>
      <c r="F60" s="67">
        <f t="shared" si="6"/>
        <v>-2361430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-4115</v>
      </c>
      <c r="L60" s="67">
        <f t="shared" si="6"/>
        <v>0</v>
      </c>
      <c r="M60" s="67">
        <f t="shared" si="6"/>
        <v>-3332068</v>
      </c>
      <c r="N60" s="67">
        <f t="shared" si="6"/>
        <v>-3336183</v>
      </c>
      <c r="O60" s="67">
        <f t="shared" si="6"/>
        <v>88646</v>
      </c>
      <c r="P60" s="67">
        <f t="shared" si="6"/>
        <v>0</v>
      </c>
      <c r="Q60" s="67">
        <f t="shared" si="6"/>
        <v>0</v>
      </c>
      <c r="R60" s="67">
        <f t="shared" si="6"/>
        <v>88646</v>
      </c>
      <c r="S60" s="67">
        <f t="shared" si="6"/>
        <v>1496633</v>
      </c>
      <c r="T60" s="67">
        <f t="shared" si="6"/>
        <v>0</v>
      </c>
      <c r="U60" s="67">
        <f t="shared" si="6"/>
        <v>0</v>
      </c>
      <c r="V60" s="67">
        <f t="shared" si="6"/>
        <v>1496633</v>
      </c>
      <c r="W60" s="67">
        <f t="shared" si="6"/>
        <v>-1750904</v>
      </c>
      <c r="X60" s="67">
        <f t="shared" si="6"/>
        <v>-2361430</v>
      </c>
      <c r="Y60" s="67">
        <f t="shared" si="6"/>
        <v>610526</v>
      </c>
      <c r="Z60" s="68">
        <f>+IF(X60&lt;&gt;0,+(Y60/X60)*100,0)</f>
        <v>-25.854079943085335</v>
      </c>
      <c r="AA60" s="65">
        <f>SUM(AA57:AA59)</f>
        <v>-2361430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23301463170</v>
      </c>
      <c r="D6" s="20"/>
      <c r="E6" s="21">
        <v>31392669957</v>
      </c>
      <c r="F6" s="22">
        <v>31245121155</v>
      </c>
      <c r="G6" s="22">
        <v>2356837010</v>
      </c>
      <c r="H6" s="22">
        <v>2699383863</v>
      </c>
      <c r="I6" s="22">
        <v>2780921389</v>
      </c>
      <c r="J6" s="22">
        <v>7837142262</v>
      </c>
      <c r="K6" s="22">
        <v>2426449072</v>
      </c>
      <c r="L6" s="22">
        <v>2475939188</v>
      </c>
      <c r="M6" s="22">
        <v>2364266158</v>
      </c>
      <c r="N6" s="22">
        <v>7266654418</v>
      </c>
      <c r="O6" s="22">
        <v>2362547872</v>
      </c>
      <c r="P6" s="22">
        <v>2365575718</v>
      </c>
      <c r="Q6" s="22">
        <v>2304504108</v>
      </c>
      <c r="R6" s="22">
        <v>7032627698</v>
      </c>
      <c r="S6" s="22">
        <v>2491034131</v>
      </c>
      <c r="T6" s="22">
        <v>2331112301</v>
      </c>
      <c r="U6" s="22">
        <v>2479179149</v>
      </c>
      <c r="V6" s="22">
        <v>7301325581</v>
      </c>
      <c r="W6" s="22">
        <v>29437749959</v>
      </c>
      <c r="X6" s="22">
        <v>31245121147</v>
      </c>
      <c r="Y6" s="22">
        <v>-1807371188</v>
      </c>
      <c r="Z6" s="23">
        <v>-5.7844908953842689</v>
      </c>
      <c r="AA6" s="20">
        <v>31245121155</v>
      </c>
    </row>
    <row r="7" spans="1:27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106355489</v>
      </c>
      <c r="D10" s="20"/>
      <c r="E10" s="21">
        <v>87707949</v>
      </c>
      <c r="F10" s="22">
        <v>82226044</v>
      </c>
      <c r="G10" s="22">
        <v>5162801</v>
      </c>
      <c r="H10" s="22">
        <v>2593134</v>
      </c>
      <c r="I10" s="22">
        <v>2401487</v>
      </c>
      <c r="J10" s="22">
        <v>10157422</v>
      </c>
      <c r="K10" s="22">
        <v>6727910</v>
      </c>
      <c r="L10" s="22">
        <v>436797</v>
      </c>
      <c r="M10" s="22">
        <v>4930689</v>
      </c>
      <c r="N10" s="22">
        <v>12095396</v>
      </c>
      <c r="O10" s="22">
        <v>-2507534</v>
      </c>
      <c r="P10" s="22">
        <v>14220328</v>
      </c>
      <c r="Q10" s="22">
        <v>2931488</v>
      </c>
      <c r="R10" s="22">
        <v>14644282</v>
      </c>
      <c r="S10" s="22">
        <v>14288754</v>
      </c>
      <c r="T10" s="22">
        <v>3798830</v>
      </c>
      <c r="U10" s="22">
        <v>8811308</v>
      </c>
      <c r="V10" s="22">
        <v>26898892</v>
      </c>
      <c r="W10" s="22">
        <v>63795992</v>
      </c>
      <c r="X10" s="22">
        <v>82226044</v>
      </c>
      <c r="Y10" s="22">
        <v>-18430052</v>
      </c>
      <c r="Z10" s="23">
        <v>-22.413886286442285</v>
      </c>
      <c r="AA10" s="20">
        <v>82226044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357090625</v>
      </c>
      <c r="D13" s="20"/>
      <c r="E13" s="21">
        <v>358891432</v>
      </c>
      <c r="F13" s="22">
        <v>357625272</v>
      </c>
      <c r="G13" s="22">
        <v>31809355</v>
      </c>
      <c r="H13" s="22">
        <v>28777727</v>
      </c>
      <c r="I13" s="22">
        <v>36226562</v>
      </c>
      <c r="J13" s="22">
        <v>96813644</v>
      </c>
      <c r="K13" s="22">
        <v>36760396</v>
      </c>
      <c r="L13" s="22">
        <v>36653612</v>
      </c>
      <c r="M13" s="22">
        <v>36989507</v>
      </c>
      <c r="N13" s="22">
        <v>110403515</v>
      </c>
      <c r="O13" s="22">
        <v>34695345</v>
      </c>
      <c r="P13" s="22">
        <v>39105550</v>
      </c>
      <c r="Q13" s="22">
        <v>39315009</v>
      </c>
      <c r="R13" s="22">
        <v>113115904</v>
      </c>
      <c r="S13" s="22">
        <v>38441375</v>
      </c>
      <c r="T13" s="22">
        <v>45019332</v>
      </c>
      <c r="U13" s="22">
        <v>41070941</v>
      </c>
      <c r="V13" s="22">
        <v>124531648</v>
      </c>
      <c r="W13" s="22">
        <v>444864711</v>
      </c>
      <c r="X13" s="22">
        <v>357625278</v>
      </c>
      <c r="Y13" s="22">
        <v>87239433</v>
      </c>
      <c r="Z13" s="23">
        <v>24.394090229829896</v>
      </c>
      <c r="AA13" s="20">
        <v>357625272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52730</v>
      </c>
      <c r="R14" s="22">
        <v>52730</v>
      </c>
      <c r="S14" s="22"/>
      <c r="T14" s="22"/>
      <c r="U14" s="22"/>
      <c r="V14" s="22"/>
      <c r="W14" s="22">
        <v>52730</v>
      </c>
      <c r="X14" s="22"/>
      <c r="Y14" s="22">
        <v>52730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915925</v>
      </c>
      <c r="D17" s="20"/>
      <c r="E17" s="21">
        <v>5579755</v>
      </c>
      <c r="F17" s="22">
        <v>5579755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>
        <v>9335</v>
      </c>
      <c r="P17" s="22">
        <v>9335</v>
      </c>
      <c r="Q17" s="22">
        <v>9335</v>
      </c>
      <c r="R17" s="22">
        <v>28005</v>
      </c>
      <c r="S17" s="22">
        <v>9335</v>
      </c>
      <c r="T17" s="22">
        <v>9335</v>
      </c>
      <c r="U17" s="22">
        <v>9335</v>
      </c>
      <c r="V17" s="22">
        <v>28005</v>
      </c>
      <c r="W17" s="22">
        <v>109707</v>
      </c>
      <c r="X17" s="22">
        <v>5579754</v>
      </c>
      <c r="Y17" s="22">
        <v>-5470047</v>
      </c>
      <c r="Z17" s="23">
        <v>-98.033838050924828</v>
      </c>
      <c r="AA17" s="20">
        <v>5579755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46665523</v>
      </c>
      <c r="D20" s="20"/>
      <c r="E20" s="21">
        <v>56483741</v>
      </c>
      <c r="F20" s="22">
        <v>80629313</v>
      </c>
      <c r="G20" s="22">
        <v>1762796</v>
      </c>
      <c r="H20" s="22">
        <v>6248897</v>
      </c>
      <c r="I20" s="22">
        <v>2726493</v>
      </c>
      <c r="J20" s="22">
        <v>10738186</v>
      </c>
      <c r="K20" s="22">
        <v>2860992</v>
      </c>
      <c r="L20" s="22">
        <v>1210286</v>
      </c>
      <c r="M20" s="22">
        <v>9493671</v>
      </c>
      <c r="N20" s="22">
        <v>13564949</v>
      </c>
      <c r="O20" s="22">
        <v>3046628</v>
      </c>
      <c r="P20" s="22">
        <v>2016548</v>
      </c>
      <c r="Q20" s="22">
        <v>8538091</v>
      </c>
      <c r="R20" s="22">
        <v>13601267</v>
      </c>
      <c r="S20" s="22">
        <v>6262992</v>
      </c>
      <c r="T20" s="22">
        <v>19901797</v>
      </c>
      <c r="U20" s="22">
        <v>-9736937</v>
      </c>
      <c r="V20" s="22">
        <v>16427852</v>
      </c>
      <c r="W20" s="22">
        <v>54332254</v>
      </c>
      <c r="X20" s="22">
        <v>80629320</v>
      </c>
      <c r="Y20" s="22">
        <v>-26297066</v>
      </c>
      <c r="Z20" s="18">
        <v>-32.614768424191098</v>
      </c>
      <c r="AA20" s="20">
        <v>80629313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4841</v>
      </c>
      <c r="H22" s="22">
        <v>4755</v>
      </c>
      <c r="I22" s="22">
        <v>4003</v>
      </c>
      <c r="J22" s="22">
        <v>13599</v>
      </c>
      <c r="K22" s="22">
        <v>6004</v>
      </c>
      <c r="L22" s="22">
        <v>4755</v>
      </c>
      <c r="M22" s="22">
        <v>6756</v>
      </c>
      <c r="N22" s="22">
        <v>17515</v>
      </c>
      <c r="O22" s="22">
        <v>6756</v>
      </c>
      <c r="P22" s="22">
        <v>6756</v>
      </c>
      <c r="Q22" s="22">
        <v>-40397927</v>
      </c>
      <c r="R22" s="22">
        <v>-40384415</v>
      </c>
      <c r="S22" s="22"/>
      <c r="T22" s="22"/>
      <c r="U22" s="22">
        <v>-30657522</v>
      </c>
      <c r="V22" s="22">
        <v>-30657522</v>
      </c>
      <c r="W22" s="22">
        <v>-71010823</v>
      </c>
      <c r="X22" s="22"/>
      <c r="Y22" s="22">
        <v>-71010823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15953095</v>
      </c>
      <c r="D24" s="20"/>
      <c r="E24" s="21">
        <v>10445806</v>
      </c>
      <c r="F24" s="22">
        <v>9913455</v>
      </c>
      <c r="G24" s="22">
        <v>530277</v>
      </c>
      <c r="H24" s="22">
        <v>86265</v>
      </c>
      <c r="I24" s="22">
        <v>1276137</v>
      </c>
      <c r="J24" s="22">
        <v>1892679</v>
      </c>
      <c r="K24" s="22">
        <v>924791</v>
      </c>
      <c r="L24" s="22">
        <v>512553</v>
      </c>
      <c r="M24" s="22">
        <v>533037</v>
      </c>
      <c r="N24" s="22">
        <v>1970381</v>
      </c>
      <c r="O24" s="22">
        <v>1169871</v>
      </c>
      <c r="P24" s="22">
        <v>2078928</v>
      </c>
      <c r="Q24" s="22">
        <v>2980337</v>
      </c>
      <c r="R24" s="22">
        <v>6229136</v>
      </c>
      <c r="S24" s="22">
        <v>522480</v>
      </c>
      <c r="T24" s="22">
        <v>938587</v>
      </c>
      <c r="U24" s="22">
        <v>937438</v>
      </c>
      <c r="V24" s="22">
        <v>2398505</v>
      </c>
      <c r="W24" s="22">
        <v>12490701</v>
      </c>
      <c r="X24" s="22">
        <v>9913459</v>
      </c>
      <c r="Y24" s="22">
        <v>2577242</v>
      </c>
      <c r="Z24" s="23">
        <v>25.997404135125791</v>
      </c>
      <c r="AA24" s="20">
        <v>9913455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681158994</v>
      </c>
      <c r="D26" s="20"/>
      <c r="E26" s="21">
        <v>825382849</v>
      </c>
      <c r="F26" s="22">
        <v>822480465</v>
      </c>
      <c r="G26" s="22">
        <v>109843966</v>
      </c>
      <c r="H26" s="22">
        <v>205156761</v>
      </c>
      <c r="I26" s="22">
        <v>4535079</v>
      </c>
      <c r="J26" s="22">
        <v>319535806</v>
      </c>
      <c r="K26" s="22">
        <v>6108667</v>
      </c>
      <c r="L26" s="22">
        <v>9095829</v>
      </c>
      <c r="M26" s="22">
        <v>93655447</v>
      </c>
      <c r="N26" s="22">
        <v>108859943</v>
      </c>
      <c r="O26" s="22">
        <v>186667390</v>
      </c>
      <c r="P26" s="22">
        <v>14902203</v>
      </c>
      <c r="Q26" s="22">
        <v>45860909</v>
      </c>
      <c r="R26" s="22">
        <v>247430502</v>
      </c>
      <c r="S26" s="22">
        <v>1144024</v>
      </c>
      <c r="T26" s="22">
        <v>6429817</v>
      </c>
      <c r="U26" s="22">
        <v>20487280</v>
      </c>
      <c r="V26" s="22">
        <v>28061121</v>
      </c>
      <c r="W26" s="22">
        <v>703887372</v>
      </c>
      <c r="X26" s="22">
        <v>822480465</v>
      </c>
      <c r="Y26" s="22">
        <v>-118593093</v>
      </c>
      <c r="Z26" s="23">
        <v>-14.418955591851049</v>
      </c>
      <c r="AA26" s="20">
        <v>822480465</v>
      </c>
    </row>
    <row r="27" spans="1:27" x14ac:dyDescent="0.25">
      <c r="A27" s="19" t="s">
        <v>40</v>
      </c>
      <c r="B27" s="15" t="s">
        <v>32</v>
      </c>
      <c r="C27" s="20">
        <v>1011921</v>
      </c>
      <c r="D27" s="20"/>
      <c r="E27" s="21"/>
      <c r="F27" s="22">
        <v>1254267</v>
      </c>
      <c r="G27" s="22">
        <v>80100</v>
      </c>
      <c r="H27" s="22">
        <v>100244</v>
      </c>
      <c r="I27" s="22">
        <v>127419</v>
      </c>
      <c r="J27" s="22">
        <v>307763</v>
      </c>
      <c r="K27" s="22">
        <v>103385</v>
      </c>
      <c r="L27" s="22">
        <v>105190</v>
      </c>
      <c r="M27" s="22">
        <v>104447</v>
      </c>
      <c r="N27" s="22">
        <v>313022</v>
      </c>
      <c r="O27" s="22">
        <v>100545</v>
      </c>
      <c r="P27" s="22">
        <v>108017</v>
      </c>
      <c r="Q27" s="22">
        <v>109849</v>
      </c>
      <c r="R27" s="22">
        <v>318411</v>
      </c>
      <c r="S27" s="22">
        <v>111828</v>
      </c>
      <c r="T27" s="22">
        <v>110510</v>
      </c>
      <c r="U27" s="22">
        <v>108273</v>
      </c>
      <c r="V27" s="22">
        <v>330611</v>
      </c>
      <c r="W27" s="22">
        <v>1269807</v>
      </c>
      <c r="X27" s="22">
        <v>1254267</v>
      </c>
      <c r="Y27" s="22">
        <v>15540</v>
      </c>
      <c r="Z27" s="23">
        <v>1.2389706497898774</v>
      </c>
      <c r="AA27" s="20">
        <v>1254267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4324554</v>
      </c>
      <c r="D29" s="20"/>
      <c r="E29" s="21">
        <v>5269722</v>
      </c>
      <c r="F29" s="22">
        <v>22280460</v>
      </c>
      <c r="G29" s="22">
        <v>416563</v>
      </c>
      <c r="H29" s="22">
        <v>466921</v>
      </c>
      <c r="I29" s="22">
        <v>527811</v>
      </c>
      <c r="J29" s="22">
        <v>1411295</v>
      </c>
      <c r="K29" s="22">
        <v>417252</v>
      </c>
      <c r="L29" s="22">
        <v>383641</v>
      </c>
      <c r="M29" s="22">
        <v>-25820</v>
      </c>
      <c r="N29" s="22">
        <v>775073</v>
      </c>
      <c r="O29" s="22">
        <v>869189</v>
      </c>
      <c r="P29" s="22">
        <v>384906</v>
      </c>
      <c r="Q29" s="22">
        <v>381204</v>
      </c>
      <c r="R29" s="22">
        <v>1635299</v>
      </c>
      <c r="S29" s="22">
        <v>389039</v>
      </c>
      <c r="T29" s="22">
        <v>388070</v>
      </c>
      <c r="U29" s="22">
        <v>113162</v>
      </c>
      <c r="V29" s="22">
        <v>890271</v>
      </c>
      <c r="W29" s="22">
        <v>4711938</v>
      </c>
      <c r="X29" s="22">
        <v>22280460</v>
      </c>
      <c r="Y29" s="22">
        <v>-17568522</v>
      </c>
      <c r="Z29" s="23">
        <v>-78.851702343667952</v>
      </c>
      <c r="AA29" s="20">
        <v>22280460</v>
      </c>
    </row>
    <row r="30" spans="1:27" x14ac:dyDescent="0.25">
      <c r="A30" s="19" t="s">
        <v>56</v>
      </c>
      <c r="B30" s="15" t="s">
        <v>32</v>
      </c>
      <c r="C30" s="20">
        <v>1704536</v>
      </c>
      <c r="D30" s="20"/>
      <c r="E30" s="21"/>
      <c r="F30" s="22"/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/>
      <c r="P30" s="22"/>
      <c r="Q30" s="22"/>
      <c r="R30" s="22"/>
      <c r="S30" s="22"/>
      <c r="T30" s="22">
        <v>24476</v>
      </c>
      <c r="U30" s="22">
        <v>-7</v>
      </c>
      <c r="V30" s="22">
        <v>24469</v>
      </c>
      <c r="W30" s="22">
        <v>1367230</v>
      </c>
      <c r="X30" s="22"/>
      <c r="Y30" s="22">
        <v>1367230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6672431</v>
      </c>
      <c r="D31" s="20"/>
      <c r="E31" s="21">
        <v>67449300</v>
      </c>
      <c r="F31" s="22">
        <v>198223953</v>
      </c>
      <c r="G31" s="22">
        <v>168325</v>
      </c>
      <c r="H31" s="22">
        <v>168325</v>
      </c>
      <c r="I31" s="22">
        <v>168457</v>
      </c>
      <c r="J31" s="22">
        <v>505107</v>
      </c>
      <c r="K31" s="22">
        <v>187635</v>
      </c>
      <c r="L31" s="22">
        <v>243890</v>
      </c>
      <c r="M31" s="22">
        <v>168325</v>
      </c>
      <c r="N31" s="22">
        <v>599850</v>
      </c>
      <c r="O31" s="22">
        <v>168325</v>
      </c>
      <c r="P31" s="22">
        <v>214547</v>
      </c>
      <c r="Q31" s="22">
        <v>74460</v>
      </c>
      <c r="R31" s="22">
        <v>457332</v>
      </c>
      <c r="S31" s="22">
        <v>168325</v>
      </c>
      <c r="T31" s="22">
        <v>168325</v>
      </c>
      <c r="U31" s="22">
        <v>168826</v>
      </c>
      <c r="V31" s="22">
        <v>505476</v>
      </c>
      <c r="W31" s="22">
        <v>2067765</v>
      </c>
      <c r="X31" s="22">
        <v>198223953</v>
      </c>
      <c r="Y31" s="22">
        <v>-196156188</v>
      </c>
      <c r="Z31" s="23">
        <v>-98.95685411944136</v>
      </c>
      <c r="AA31" s="20">
        <v>198223953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24523323346</v>
      </c>
      <c r="D33" s="29">
        <f t="shared" ref="D33:Y33" si="0">SUM(D6:D32)</f>
        <v>0</v>
      </c>
      <c r="E33" s="30">
        <f t="shared" si="0"/>
        <v>32809880511</v>
      </c>
      <c r="F33" s="31">
        <f t="shared" si="0"/>
        <v>32825334139</v>
      </c>
      <c r="G33" s="31">
        <f t="shared" si="0"/>
        <v>2506624598</v>
      </c>
      <c r="H33" s="31">
        <f t="shared" si="0"/>
        <v>2943002371</v>
      </c>
      <c r="I33" s="31">
        <f t="shared" si="0"/>
        <v>2828932892</v>
      </c>
      <c r="J33" s="31">
        <f t="shared" si="0"/>
        <v>8278559861</v>
      </c>
      <c r="K33" s="31">
        <f t="shared" si="0"/>
        <v>2480555439</v>
      </c>
      <c r="L33" s="31">
        <f t="shared" si="0"/>
        <v>2524595076</v>
      </c>
      <c r="M33" s="31">
        <f t="shared" si="0"/>
        <v>2511457907</v>
      </c>
      <c r="N33" s="31">
        <f t="shared" si="0"/>
        <v>7516608422</v>
      </c>
      <c r="O33" s="31">
        <f t="shared" si="0"/>
        <v>2586773722</v>
      </c>
      <c r="P33" s="31">
        <f t="shared" si="0"/>
        <v>2438622836</v>
      </c>
      <c r="Q33" s="31">
        <f t="shared" si="0"/>
        <v>2364359593</v>
      </c>
      <c r="R33" s="31">
        <f t="shared" si="0"/>
        <v>7389756151</v>
      </c>
      <c r="S33" s="31">
        <f t="shared" si="0"/>
        <v>2552372283</v>
      </c>
      <c r="T33" s="31">
        <f t="shared" si="0"/>
        <v>2407901380</v>
      </c>
      <c r="U33" s="31">
        <f t="shared" si="0"/>
        <v>2510491246</v>
      </c>
      <c r="V33" s="31">
        <f t="shared" si="0"/>
        <v>7470764909</v>
      </c>
      <c r="W33" s="31">
        <f t="shared" si="0"/>
        <v>30655689343</v>
      </c>
      <c r="X33" s="31">
        <f t="shared" si="0"/>
        <v>32825334147</v>
      </c>
      <c r="Y33" s="31">
        <f t="shared" si="0"/>
        <v>-2169644804</v>
      </c>
      <c r="Z33" s="32">
        <f>+IF(X33&lt;&gt;0,+(Y33/X33)*100,0)</f>
        <v>-6.609665553696396</v>
      </c>
      <c r="AA33" s="29">
        <f>SUM(AA6:AA32)</f>
        <v>32825334139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1837720080</v>
      </c>
      <c r="D35" s="20"/>
      <c r="E35" s="21">
        <v>2158549799</v>
      </c>
      <c r="F35" s="22">
        <v>1918389804</v>
      </c>
      <c r="G35" s="22">
        <v>119710921</v>
      </c>
      <c r="H35" s="22">
        <v>145135809</v>
      </c>
      <c r="I35" s="22">
        <v>162996080</v>
      </c>
      <c r="J35" s="22">
        <v>427842810</v>
      </c>
      <c r="K35" s="22">
        <v>164540725</v>
      </c>
      <c r="L35" s="22">
        <v>207082418</v>
      </c>
      <c r="M35" s="22">
        <v>154369021</v>
      </c>
      <c r="N35" s="22">
        <v>525992164</v>
      </c>
      <c r="O35" s="22">
        <v>153906513</v>
      </c>
      <c r="P35" s="22">
        <v>147776841</v>
      </c>
      <c r="Q35" s="22">
        <v>152961492</v>
      </c>
      <c r="R35" s="22">
        <v>454644846</v>
      </c>
      <c r="S35" s="22">
        <v>154736927</v>
      </c>
      <c r="T35" s="22">
        <v>131733170</v>
      </c>
      <c r="U35" s="22">
        <v>154737359</v>
      </c>
      <c r="V35" s="22">
        <v>441207456</v>
      </c>
      <c r="W35" s="22">
        <v>1849687276</v>
      </c>
      <c r="X35" s="22">
        <v>1918389782</v>
      </c>
      <c r="Y35" s="22">
        <v>-68702506</v>
      </c>
      <c r="Z35" s="23">
        <v>-3.5812589623144686</v>
      </c>
      <c r="AA35" s="20">
        <v>1918389804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23238218062</v>
      </c>
      <c r="D37" s="20"/>
      <c r="E37" s="21">
        <v>25969414286</v>
      </c>
      <c r="F37" s="22">
        <v>26199635137</v>
      </c>
      <c r="G37" s="22">
        <v>2681966741</v>
      </c>
      <c r="H37" s="22">
        <v>3064666188</v>
      </c>
      <c r="I37" s="22">
        <v>2354846375</v>
      </c>
      <c r="J37" s="22">
        <v>8101479304</v>
      </c>
      <c r="K37" s="22">
        <v>1779958302</v>
      </c>
      <c r="L37" s="22">
        <v>2039169555</v>
      </c>
      <c r="M37" s="22">
        <v>1830560035</v>
      </c>
      <c r="N37" s="22">
        <v>5649687892</v>
      </c>
      <c r="O37" s="22">
        <v>1877677084</v>
      </c>
      <c r="P37" s="22">
        <v>1982208670</v>
      </c>
      <c r="Q37" s="22">
        <v>1786441719</v>
      </c>
      <c r="R37" s="22">
        <v>5646327473</v>
      </c>
      <c r="S37" s="22">
        <v>1886447930</v>
      </c>
      <c r="T37" s="22">
        <v>1869380870</v>
      </c>
      <c r="U37" s="22">
        <v>2056665966</v>
      </c>
      <c r="V37" s="22">
        <v>5812494766</v>
      </c>
      <c r="W37" s="22">
        <v>25209989435</v>
      </c>
      <c r="X37" s="22">
        <v>26199635147</v>
      </c>
      <c r="Y37" s="22">
        <v>-989645712</v>
      </c>
      <c r="Z37" s="23">
        <v>-3.7773263117876654</v>
      </c>
      <c r="AA37" s="20">
        <v>26199635137</v>
      </c>
    </row>
    <row r="38" spans="1:27" x14ac:dyDescent="0.25">
      <c r="A38" s="19" t="s">
        <v>64</v>
      </c>
      <c r="B38" s="15" t="s">
        <v>32</v>
      </c>
      <c r="C38" s="20">
        <v>782925000</v>
      </c>
      <c r="D38" s="20"/>
      <c r="E38" s="21">
        <v>649979883</v>
      </c>
      <c r="F38" s="22">
        <v>735157584</v>
      </c>
      <c r="G38" s="22">
        <v>72041322</v>
      </c>
      <c r="H38" s="22">
        <v>56495850</v>
      </c>
      <c r="I38" s="22">
        <v>59585426</v>
      </c>
      <c r="J38" s="22">
        <v>188122598</v>
      </c>
      <c r="K38" s="22">
        <v>73094206</v>
      </c>
      <c r="L38" s="22">
        <v>49793996</v>
      </c>
      <c r="M38" s="22">
        <v>15096553</v>
      </c>
      <c r="N38" s="22">
        <v>137984755</v>
      </c>
      <c r="O38" s="22">
        <v>20931206</v>
      </c>
      <c r="P38" s="22">
        <v>104787950</v>
      </c>
      <c r="Q38" s="22">
        <v>73382244</v>
      </c>
      <c r="R38" s="22">
        <v>199101400</v>
      </c>
      <c r="S38" s="22">
        <v>20285288</v>
      </c>
      <c r="T38" s="22">
        <v>163560702</v>
      </c>
      <c r="U38" s="22">
        <v>138944952</v>
      </c>
      <c r="V38" s="22">
        <v>322790942</v>
      </c>
      <c r="W38" s="22">
        <v>847999695</v>
      </c>
      <c r="X38" s="22">
        <v>735157578</v>
      </c>
      <c r="Y38" s="22">
        <v>112842117</v>
      </c>
      <c r="Z38" s="23">
        <v>15.349378198207187</v>
      </c>
      <c r="AA38" s="20">
        <v>735157584</v>
      </c>
    </row>
    <row r="39" spans="1:27" x14ac:dyDescent="0.25">
      <c r="A39" s="19" t="s">
        <v>65</v>
      </c>
      <c r="B39" s="15" t="s">
        <v>32</v>
      </c>
      <c r="C39" s="20">
        <v>1310224712</v>
      </c>
      <c r="D39" s="20"/>
      <c r="E39" s="21">
        <v>618144315</v>
      </c>
      <c r="F39" s="22">
        <v>559282641</v>
      </c>
      <c r="G39" s="22">
        <v>31432186</v>
      </c>
      <c r="H39" s="22">
        <v>57228950</v>
      </c>
      <c r="I39" s="22">
        <v>44330573</v>
      </c>
      <c r="J39" s="22">
        <v>132991709</v>
      </c>
      <c r="K39" s="22">
        <v>44330573</v>
      </c>
      <c r="L39" s="22">
        <v>44330573</v>
      </c>
      <c r="M39" s="22">
        <v>44330573</v>
      </c>
      <c r="N39" s="22">
        <v>132991719</v>
      </c>
      <c r="O39" s="22">
        <v>44331263</v>
      </c>
      <c r="P39" s="22">
        <v>44330573</v>
      </c>
      <c r="Q39" s="22">
        <v>-1699949</v>
      </c>
      <c r="R39" s="22">
        <v>86961887</v>
      </c>
      <c r="S39" s="22">
        <v>72223052</v>
      </c>
      <c r="T39" s="22">
        <v>-481162119</v>
      </c>
      <c r="U39" s="22">
        <v>3018127</v>
      </c>
      <c r="V39" s="22">
        <v>-405920940</v>
      </c>
      <c r="W39" s="22">
        <v>-52975625</v>
      </c>
      <c r="X39" s="22">
        <v>559282637</v>
      </c>
      <c r="Y39" s="22">
        <v>-612258262</v>
      </c>
      <c r="Z39" s="23">
        <v>-109.47206680403347</v>
      </c>
      <c r="AA39" s="20">
        <v>559282641</v>
      </c>
    </row>
    <row r="40" spans="1:27" x14ac:dyDescent="0.25">
      <c r="A40" s="19" t="s">
        <v>66</v>
      </c>
      <c r="B40" s="15" t="s">
        <v>32</v>
      </c>
      <c r="C40" s="20">
        <v>592274976</v>
      </c>
      <c r="D40" s="20"/>
      <c r="E40" s="21">
        <v>707707246</v>
      </c>
      <c r="F40" s="22">
        <v>627257710</v>
      </c>
      <c r="G40" s="22">
        <v>46116006</v>
      </c>
      <c r="H40" s="22">
        <v>40591524</v>
      </c>
      <c r="I40" s="22">
        <v>43264359</v>
      </c>
      <c r="J40" s="22">
        <v>129971889</v>
      </c>
      <c r="K40" s="22">
        <v>48966597</v>
      </c>
      <c r="L40" s="22">
        <v>50131641</v>
      </c>
      <c r="M40" s="22">
        <v>52319942</v>
      </c>
      <c r="N40" s="22">
        <v>151418180</v>
      </c>
      <c r="O40" s="22">
        <v>52573538</v>
      </c>
      <c r="P40" s="22">
        <v>47198556</v>
      </c>
      <c r="Q40" s="22">
        <v>54649845</v>
      </c>
      <c r="R40" s="22">
        <v>154421939</v>
      </c>
      <c r="S40" s="22">
        <v>52036972</v>
      </c>
      <c r="T40" s="22">
        <v>49989402</v>
      </c>
      <c r="U40" s="22">
        <v>52962763</v>
      </c>
      <c r="V40" s="22">
        <v>154989137</v>
      </c>
      <c r="W40" s="22">
        <v>590801145</v>
      </c>
      <c r="X40" s="22">
        <v>627257708</v>
      </c>
      <c r="Y40" s="22">
        <v>-36456563</v>
      </c>
      <c r="Z40" s="23">
        <v>-5.8120550030769813</v>
      </c>
      <c r="AA40" s="20">
        <v>627257710</v>
      </c>
    </row>
    <row r="41" spans="1:27" x14ac:dyDescent="0.25">
      <c r="A41" s="19" t="s">
        <v>40</v>
      </c>
      <c r="B41" s="15" t="s">
        <v>32</v>
      </c>
      <c r="C41" s="20">
        <v>265811357</v>
      </c>
      <c r="D41" s="20"/>
      <c r="E41" s="21">
        <v>274849091</v>
      </c>
      <c r="F41" s="22">
        <v>281793951</v>
      </c>
      <c r="G41" s="22">
        <v>19594382</v>
      </c>
      <c r="H41" s="22">
        <v>19707773</v>
      </c>
      <c r="I41" s="22">
        <v>19611338</v>
      </c>
      <c r="J41" s="22">
        <v>58913493</v>
      </c>
      <c r="K41" s="22">
        <v>21575355</v>
      </c>
      <c r="L41" s="22">
        <v>20643971</v>
      </c>
      <c r="M41" s="22">
        <v>26657488</v>
      </c>
      <c r="N41" s="22">
        <v>68876814</v>
      </c>
      <c r="O41" s="22">
        <v>20548895</v>
      </c>
      <c r="P41" s="22">
        <v>18743801</v>
      </c>
      <c r="Q41" s="22">
        <v>20759378</v>
      </c>
      <c r="R41" s="22">
        <v>60052074</v>
      </c>
      <c r="S41" s="22">
        <v>26511895</v>
      </c>
      <c r="T41" s="22">
        <v>19855274</v>
      </c>
      <c r="U41" s="22">
        <v>121465712</v>
      </c>
      <c r="V41" s="22">
        <v>167832881</v>
      </c>
      <c r="W41" s="22">
        <v>355675262</v>
      </c>
      <c r="X41" s="22">
        <v>281793951</v>
      </c>
      <c r="Y41" s="22">
        <v>73881311</v>
      </c>
      <c r="Z41" s="23">
        <v>26.218203314094563</v>
      </c>
      <c r="AA41" s="20">
        <v>281793951</v>
      </c>
    </row>
    <row r="42" spans="1:27" x14ac:dyDescent="0.25">
      <c r="A42" s="19" t="s">
        <v>67</v>
      </c>
      <c r="B42" s="15" t="s">
        <v>32</v>
      </c>
      <c r="C42" s="20">
        <v>1575391533</v>
      </c>
      <c r="D42" s="20"/>
      <c r="E42" s="21">
        <v>1325609336</v>
      </c>
      <c r="F42" s="22">
        <v>1590436659</v>
      </c>
      <c r="G42" s="22">
        <v>119305380</v>
      </c>
      <c r="H42" s="22">
        <v>81560392</v>
      </c>
      <c r="I42" s="22">
        <v>107878839</v>
      </c>
      <c r="J42" s="22">
        <v>308744611</v>
      </c>
      <c r="K42" s="22">
        <v>136597230</v>
      </c>
      <c r="L42" s="22">
        <v>105422667</v>
      </c>
      <c r="M42" s="22">
        <v>181675621</v>
      </c>
      <c r="N42" s="22">
        <v>423695518</v>
      </c>
      <c r="O42" s="22">
        <v>111824719</v>
      </c>
      <c r="P42" s="22">
        <v>104793803</v>
      </c>
      <c r="Q42" s="22">
        <v>135880777</v>
      </c>
      <c r="R42" s="22">
        <v>352499299</v>
      </c>
      <c r="S42" s="22">
        <v>90477519</v>
      </c>
      <c r="T42" s="22">
        <v>153627055</v>
      </c>
      <c r="U42" s="22">
        <v>168988190</v>
      </c>
      <c r="V42" s="22">
        <v>413092764</v>
      </c>
      <c r="W42" s="22">
        <v>1498032192</v>
      </c>
      <c r="X42" s="22">
        <v>1590436655</v>
      </c>
      <c r="Y42" s="22">
        <v>-92404463</v>
      </c>
      <c r="Z42" s="23">
        <v>-5.8100058691114613</v>
      </c>
      <c r="AA42" s="20">
        <v>1590436659</v>
      </c>
    </row>
    <row r="43" spans="1:27" x14ac:dyDescent="0.25">
      <c r="A43" s="19" t="s">
        <v>68</v>
      </c>
      <c r="B43" s="15" t="s">
        <v>32</v>
      </c>
      <c r="C43" s="20">
        <v>5842409</v>
      </c>
      <c r="D43" s="20"/>
      <c r="E43" s="21">
        <v>1300000</v>
      </c>
      <c r="F43" s="22">
        <v>4852504</v>
      </c>
      <c r="G43" s="22">
        <v>233269</v>
      </c>
      <c r="H43" s="22">
        <v>1074613</v>
      </c>
      <c r="I43" s="22">
        <v>527827</v>
      </c>
      <c r="J43" s="22">
        <v>1835709</v>
      </c>
      <c r="K43" s="22">
        <v>2084359</v>
      </c>
      <c r="L43" s="22">
        <v>502229</v>
      </c>
      <c r="M43" s="22">
        <v>4510201</v>
      </c>
      <c r="N43" s="22">
        <v>7096789</v>
      </c>
      <c r="O43" s="22">
        <v>-4496024</v>
      </c>
      <c r="P43" s="22">
        <v>3319569</v>
      </c>
      <c r="Q43" s="22">
        <v>953094</v>
      </c>
      <c r="R43" s="22">
        <v>-223361</v>
      </c>
      <c r="S43" s="22">
        <v>734086</v>
      </c>
      <c r="T43" s="22">
        <v>582341</v>
      </c>
      <c r="U43" s="22">
        <v>748654</v>
      </c>
      <c r="V43" s="22">
        <v>2065081</v>
      </c>
      <c r="W43" s="22">
        <v>10774218</v>
      </c>
      <c r="X43" s="22">
        <v>4852504</v>
      </c>
      <c r="Y43" s="22">
        <v>5921714</v>
      </c>
      <c r="Z43" s="23">
        <v>122.03419100736443</v>
      </c>
      <c r="AA43" s="20">
        <v>4852504</v>
      </c>
    </row>
    <row r="44" spans="1:27" x14ac:dyDescent="0.25">
      <c r="A44" s="19" t="s">
        <v>69</v>
      </c>
      <c r="B44" s="15" t="s">
        <v>32</v>
      </c>
      <c r="C44" s="20">
        <v>16605429</v>
      </c>
      <c r="D44" s="20"/>
      <c r="E44" s="21">
        <v>11133703</v>
      </c>
      <c r="F44" s="22">
        <v>22537499</v>
      </c>
      <c r="G44" s="22">
        <v>4056617</v>
      </c>
      <c r="H44" s="22">
        <v>1729941</v>
      </c>
      <c r="I44" s="22">
        <v>2244404</v>
      </c>
      <c r="J44" s="22">
        <v>8030962</v>
      </c>
      <c r="K44" s="22">
        <v>590285</v>
      </c>
      <c r="L44" s="22">
        <v>128683</v>
      </c>
      <c r="M44" s="22">
        <v>395199</v>
      </c>
      <c r="N44" s="22">
        <v>1114167</v>
      </c>
      <c r="O44" s="22">
        <v>517956</v>
      </c>
      <c r="P44" s="22">
        <v>552560</v>
      </c>
      <c r="Q44" s="22">
        <v>41554</v>
      </c>
      <c r="R44" s="22">
        <v>1112070</v>
      </c>
      <c r="S44" s="22">
        <v>136763</v>
      </c>
      <c r="T44" s="22">
        <v>7550877</v>
      </c>
      <c r="U44" s="22">
        <v>13194128</v>
      </c>
      <c r="V44" s="22">
        <v>20881768</v>
      </c>
      <c r="W44" s="22">
        <v>31138967</v>
      </c>
      <c r="X44" s="22">
        <v>22537499</v>
      </c>
      <c r="Y44" s="22">
        <v>8601468</v>
      </c>
      <c r="Z44" s="23">
        <v>38.165139796567487</v>
      </c>
      <c r="AA44" s="20">
        <v>22537499</v>
      </c>
    </row>
    <row r="45" spans="1:27" x14ac:dyDescent="0.25">
      <c r="A45" s="19" t="s">
        <v>70</v>
      </c>
      <c r="B45" s="15" t="s">
        <v>32</v>
      </c>
      <c r="C45" s="20">
        <v>338637577</v>
      </c>
      <c r="D45" s="20"/>
      <c r="E45" s="21">
        <v>346783706</v>
      </c>
      <c r="F45" s="22">
        <v>319840023</v>
      </c>
      <c r="G45" s="22">
        <v>25663495</v>
      </c>
      <c r="H45" s="22">
        <v>32707662</v>
      </c>
      <c r="I45" s="22">
        <v>34709574</v>
      </c>
      <c r="J45" s="22">
        <v>93080731</v>
      </c>
      <c r="K45" s="22">
        <v>30711577</v>
      </c>
      <c r="L45" s="22">
        <v>33330610</v>
      </c>
      <c r="M45" s="22">
        <v>33453897</v>
      </c>
      <c r="N45" s="22">
        <v>97496084</v>
      </c>
      <c r="O45" s="22">
        <v>28006810</v>
      </c>
      <c r="P45" s="22">
        <v>16443287</v>
      </c>
      <c r="Q45" s="22">
        <v>28023053</v>
      </c>
      <c r="R45" s="22">
        <v>72473150</v>
      </c>
      <c r="S45" s="22">
        <v>26027973</v>
      </c>
      <c r="T45" s="22">
        <v>47481031</v>
      </c>
      <c r="U45" s="22">
        <v>29820487</v>
      </c>
      <c r="V45" s="22">
        <v>103329491</v>
      </c>
      <c r="W45" s="22">
        <v>366379456</v>
      </c>
      <c r="X45" s="22">
        <v>319840031</v>
      </c>
      <c r="Y45" s="22">
        <v>46539425</v>
      </c>
      <c r="Z45" s="23">
        <v>14.55084432504948</v>
      </c>
      <c r="AA45" s="20">
        <v>319840023</v>
      </c>
    </row>
    <row r="46" spans="1:27" x14ac:dyDescent="0.25">
      <c r="A46" s="19" t="s">
        <v>71</v>
      </c>
      <c r="B46" s="15" t="s">
        <v>32</v>
      </c>
      <c r="C46" s="20">
        <v>11080008</v>
      </c>
      <c r="D46" s="20"/>
      <c r="E46" s="21">
        <v>1400000</v>
      </c>
      <c r="F46" s="22">
        <v>1400000</v>
      </c>
      <c r="G46" s="22"/>
      <c r="H46" s="22"/>
      <c r="I46" s="22"/>
      <c r="J46" s="22"/>
      <c r="K46" s="22"/>
      <c r="L46" s="22">
        <v>185</v>
      </c>
      <c r="M46" s="22">
        <v>527</v>
      </c>
      <c r="N46" s="22">
        <v>712</v>
      </c>
      <c r="O46" s="22"/>
      <c r="P46" s="22"/>
      <c r="Q46" s="22"/>
      <c r="R46" s="22"/>
      <c r="S46" s="22"/>
      <c r="T46" s="22">
        <v>16410226</v>
      </c>
      <c r="U46" s="22">
        <v>-16393517</v>
      </c>
      <c r="V46" s="22">
        <v>16709</v>
      </c>
      <c r="W46" s="22">
        <v>17421</v>
      </c>
      <c r="X46" s="22">
        <v>1400000</v>
      </c>
      <c r="Y46" s="22">
        <v>-1382579</v>
      </c>
      <c r="Z46" s="23">
        <v>-98.75564285714286</v>
      </c>
      <c r="AA46" s="20">
        <v>1400000</v>
      </c>
    </row>
    <row r="47" spans="1:27" x14ac:dyDescent="0.25">
      <c r="A47" s="19" t="s">
        <v>72</v>
      </c>
      <c r="B47" s="15" t="s">
        <v>32</v>
      </c>
      <c r="C47" s="20">
        <v>12988895</v>
      </c>
      <c r="D47" s="20"/>
      <c r="E47" s="21">
        <v>72403580</v>
      </c>
      <c r="F47" s="22">
        <v>75840080</v>
      </c>
      <c r="G47" s="22">
        <v>-773</v>
      </c>
      <c r="H47" s="22">
        <v>-241</v>
      </c>
      <c r="I47" s="22">
        <v>50618</v>
      </c>
      <c r="J47" s="22">
        <v>49604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-29184</v>
      </c>
      <c r="Q47" s="22">
        <v>47602</v>
      </c>
      <c r="R47" s="22">
        <v>24514</v>
      </c>
      <c r="S47" s="22">
        <v>1451591</v>
      </c>
      <c r="T47" s="22">
        <v>1398553</v>
      </c>
      <c r="U47" s="22">
        <v>-2746064</v>
      </c>
      <c r="V47" s="22">
        <v>104080</v>
      </c>
      <c r="W47" s="22">
        <v>227353</v>
      </c>
      <c r="X47" s="22">
        <v>75840080</v>
      </c>
      <c r="Y47" s="22">
        <v>-75612727</v>
      </c>
      <c r="Z47" s="23">
        <v>-99.700220516645018</v>
      </c>
      <c r="AA47" s="20">
        <v>75840080</v>
      </c>
    </row>
    <row r="48" spans="1:27" x14ac:dyDescent="0.25">
      <c r="A48" s="37" t="s">
        <v>73</v>
      </c>
      <c r="B48" s="28" t="s">
        <v>32</v>
      </c>
      <c r="C48" s="29">
        <f>SUM(C35:C47)</f>
        <v>29987720038</v>
      </c>
      <c r="D48" s="29">
        <f t="shared" ref="D48:Y48" si="1">SUM(D35:D47)</f>
        <v>0</v>
      </c>
      <c r="E48" s="30">
        <f t="shared" si="1"/>
        <v>32137274945</v>
      </c>
      <c r="F48" s="31">
        <f t="shared" si="1"/>
        <v>32336423592</v>
      </c>
      <c r="G48" s="31">
        <f t="shared" si="1"/>
        <v>3120119546</v>
      </c>
      <c r="H48" s="31">
        <f t="shared" si="1"/>
        <v>3500898461</v>
      </c>
      <c r="I48" s="31">
        <f t="shared" si="1"/>
        <v>2830045413</v>
      </c>
      <c r="J48" s="31">
        <f t="shared" si="1"/>
        <v>9451063420</v>
      </c>
      <c r="K48" s="31">
        <f t="shared" si="1"/>
        <v>2302836701</v>
      </c>
      <c r="L48" s="31">
        <f t="shared" si="1"/>
        <v>2550201102</v>
      </c>
      <c r="M48" s="31">
        <f t="shared" si="1"/>
        <v>2343366146</v>
      </c>
      <c r="N48" s="31">
        <f t="shared" si="1"/>
        <v>7196403949</v>
      </c>
      <c r="O48" s="31">
        <f t="shared" si="1"/>
        <v>2305828056</v>
      </c>
      <c r="P48" s="31">
        <f t="shared" si="1"/>
        <v>2470126426</v>
      </c>
      <c r="Q48" s="31">
        <f t="shared" si="1"/>
        <v>2251440809</v>
      </c>
      <c r="R48" s="31">
        <f t="shared" si="1"/>
        <v>7027395291</v>
      </c>
      <c r="S48" s="31">
        <f t="shared" si="1"/>
        <v>2331069996</v>
      </c>
      <c r="T48" s="31">
        <f t="shared" si="1"/>
        <v>1980407382</v>
      </c>
      <c r="U48" s="31">
        <f t="shared" si="1"/>
        <v>2721406757</v>
      </c>
      <c r="V48" s="31">
        <f t="shared" si="1"/>
        <v>7032884135</v>
      </c>
      <c r="W48" s="31">
        <f t="shared" si="1"/>
        <v>30707746795</v>
      </c>
      <c r="X48" s="31">
        <f t="shared" si="1"/>
        <v>32336423572</v>
      </c>
      <c r="Y48" s="31">
        <f t="shared" si="1"/>
        <v>-1628676777</v>
      </c>
      <c r="Z48" s="32">
        <f>+IF(X48&lt;&gt;0,+(Y48/X48)*100,0)</f>
        <v>-5.0366632951031285</v>
      </c>
      <c r="AA48" s="29">
        <f>SUM(AA35:AA47)</f>
        <v>32336423592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-5464396692</v>
      </c>
      <c r="D49" s="39">
        <f t="shared" si="2"/>
        <v>0</v>
      </c>
      <c r="E49" s="40">
        <f t="shared" si="2"/>
        <v>672605566</v>
      </c>
      <c r="F49" s="41">
        <f t="shared" si="2"/>
        <v>488910547</v>
      </c>
      <c r="G49" s="41">
        <f t="shared" si="2"/>
        <v>-613494948</v>
      </c>
      <c r="H49" s="41">
        <f t="shared" si="2"/>
        <v>-557896090</v>
      </c>
      <c r="I49" s="41">
        <f t="shared" si="2"/>
        <v>-1112521</v>
      </c>
      <c r="J49" s="41">
        <f t="shared" si="2"/>
        <v>-1172503559</v>
      </c>
      <c r="K49" s="41">
        <f t="shared" si="2"/>
        <v>177718738</v>
      </c>
      <c r="L49" s="41">
        <f t="shared" si="2"/>
        <v>-25606026</v>
      </c>
      <c r="M49" s="41">
        <f t="shared" si="2"/>
        <v>168091761</v>
      </c>
      <c r="N49" s="41">
        <f t="shared" si="2"/>
        <v>320204473</v>
      </c>
      <c r="O49" s="41">
        <f t="shared" si="2"/>
        <v>280945666</v>
      </c>
      <c r="P49" s="41">
        <f t="shared" si="2"/>
        <v>-31503590</v>
      </c>
      <c r="Q49" s="41">
        <f t="shared" si="2"/>
        <v>112918784</v>
      </c>
      <c r="R49" s="41">
        <f t="shared" si="2"/>
        <v>362360860</v>
      </c>
      <c r="S49" s="41">
        <f t="shared" si="2"/>
        <v>221302287</v>
      </c>
      <c r="T49" s="41">
        <f t="shared" si="2"/>
        <v>427493998</v>
      </c>
      <c r="U49" s="41">
        <f t="shared" si="2"/>
        <v>-210915511</v>
      </c>
      <c r="V49" s="41">
        <f t="shared" si="2"/>
        <v>437880774</v>
      </c>
      <c r="W49" s="41">
        <f t="shared" si="2"/>
        <v>-52057452</v>
      </c>
      <c r="X49" s="41">
        <f t="shared" si="2"/>
        <v>488910575</v>
      </c>
      <c r="Y49" s="41">
        <f t="shared" si="2"/>
        <v>-540968027</v>
      </c>
      <c r="Z49" s="42">
        <f>+IF(X49&lt;&gt;0,+(Y49/X49)*100,0)</f>
        <v>-110.64764287415956</v>
      </c>
      <c r="AA49" s="39">
        <f>+AA33-AA48</f>
        <v>488910547</v>
      </c>
    </row>
    <row r="50" spans="1:27" x14ac:dyDescent="0.25">
      <c r="A50" s="43" t="s">
        <v>75</v>
      </c>
      <c r="B50" s="15" t="s">
        <v>32</v>
      </c>
      <c r="C50" s="20">
        <v>740653101</v>
      </c>
      <c r="D50" s="20"/>
      <c r="E50" s="21">
        <v>567273189</v>
      </c>
      <c r="F50" s="22">
        <v>719060134</v>
      </c>
      <c r="G50" s="22">
        <v>3351590</v>
      </c>
      <c r="H50" s="22">
        <v>70544978</v>
      </c>
      <c r="I50" s="22">
        <v>46907165</v>
      </c>
      <c r="J50" s="22">
        <v>120803733</v>
      </c>
      <c r="K50" s="22">
        <v>42687894</v>
      </c>
      <c r="L50" s="22">
        <v>58452940</v>
      </c>
      <c r="M50" s="22">
        <v>72027317</v>
      </c>
      <c r="N50" s="22">
        <v>173168151</v>
      </c>
      <c r="O50" s="22">
        <v>66154112</v>
      </c>
      <c r="P50" s="22">
        <v>42683979</v>
      </c>
      <c r="Q50" s="22">
        <v>32577050</v>
      </c>
      <c r="R50" s="22">
        <v>141415141</v>
      </c>
      <c r="S50" s="22">
        <v>13576674</v>
      </c>
      <c r="T50" s="22">
        <v>28305834</v>
      </c>
      <c r="U50" s="22">
        <v>135781296</v>
      </c>
      <c r="V50" s="22">
        <v>177663804</v>
      </c>
      <c r="W50" s="22">
        <v>613050829</v>
      </c>
      <c r="X50" s="22">
        <v>719060138</v>
      </c>
      <c r="Y50" s="22">
        <v>-106009309</v>
      </c>
      <c r="Z50" s="23">
        <v>-14.742759805161111</v>
      </c>
      <c r="AA50" s="20">
        <v>719060134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-4723743591</v>
      </c>
      <c r="D52" s="48">
        <f t="shared" si="3"/>
        <v>0</v>
      </c>
      <c r="E52" s="49">
        <f t="shared" si="3"/>
        <v>1239878755</v>
      </c>
      <c r="F52" s="50">
        <f t="shared" si="3"/>
        <v>1207970681</v>
      </c>
      <c r="G52" s="50">
        <f t="shared" si="3"/>
        <v>-610143358</v>
      </c>
      <c r="H52" s="50">
        <f t="shared" si="3"/>
        <v>-487351112</v>
      </c>
      <c r="I52" s="50">
        <f t="shared" si="3"/>
        <v>45794644</v>
      </c>
      <c r="J52" s="50">
        <f t="shared" si="3"/>
        <v>-1051699826</v>
      </c>
      <c r="K52" s="50">
        <f t="shared" si="3"/>
        <v>220406632</v>
      </c>
      <c r="L52" s="50">
        <f t="shared" si="3"/>
        <v>32846914</v>
      </c>
      <c r="M52" s="50">
        <f t="shared" si="3"/>
        <v>240119078</v>
      </c>
      <c r="N52" s="50">
        <f t="shared" si="3"/>
        <v>493372624</v>
      </c>
      <c r="O52" s="50">
        <f t="shared" si="3"/>
        <v>347099778</v>
      </c>
      <c r="P52" s="50">
        <f t="shared" si="3"/>
        <v>11180389</v>
      </c>
      <c r="Q52" s="50">
        <f t="shared" si="3"/>
        <v>145495834</v>
      </c>
      <c r="R52" s="50">
        <f t="shared" si="3"/>
        <v>503776001</v>
      </c>
      <c r="S52" s="50">
        <f t="shared" si="3"/>
        <v>234878961</v>
      </c>
      <c r="T52" s="50">
        <f t="shared" si="3"/>
        <v>455799832</v>
      </c>
      <c r="U52" s="50">
        <f t="shared" si="3"/>
        <v>-75134215</v>
      </c>
      <c r="V52" s="50">
        <f t="shared" si="3"/>
        <v>615544578</v>
      </c>
      <c r="W52" s="50">
        <f t="shared" si="3"/>
        <v>560993377</v>
      </c>
      <c r="X52" s="50">
        <f t="shared" si="3"/>
        <v>1207970713</v>
      </c>
      <c r="Y52" s="50">
        <f t="shared" si="3"/>
        <v>-646977336</v>
      </c>
      <c r="Z52" s="51">
        <f>+IF(X52&lt;&gt;0,+(Y52/X52)*100,0)</f>
        <v>-53.559024986063555</v>
      </c>
      <c r="AA52" s="48">
        <f>SUM(AA49:AA51)</f>
        <v>1207970681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-4723743591</v>
      </c>
      <c r="D54" s="54">
        <f>+D52-D53</f>
        <v>0</v>
      </c>
      <c r="E54" s="55">
        <f t="shared" si="4"/>
        <v>1239878755</v>
      </c>
      <c r="F54" s="56">
        <f t="shared" si="4"/>
        <v>1207970681</v>
      </c>
      <c r="G54" s="56">
        <f t="shared" si="4"/>
        <v>-610143358</v>
      </c>
      <c r="H54" s="56">
        <f t="shared" si="4"/>
        <v>-487351112</v>
      </c>
      <c r="I54" s="56">
        <f t="shared" si="4"/>
        <v>45794644</v>
      </c>
      <c r="J54" s="56">
        <f t="shared" si="4"/>
        <v>-1051699826</v>
      </c>
      <c r="K54" s="56">
        <f t="shared" si="4"/>
        <v>220406632</v>
      </c>
      <c r="L54" s="56">
        <f t="shared" si="4"/>
        <v>32846914</v>
      </c>
      <c r="M54" s="56">
        <f t="shared" si="4"/>
        <v>240119078</v>
      </c>
      <c r="N54" s="56">
        <f t="shared" si="4"/>
        <v>493372624</v>
      </c>
      <c r="O54" s="56">
        <f t="shared" si="4"/>
        <v>347099778</v>
      </c>
      <c r="P54" s="56">
        <f t="shared" si="4"/>
        <v>11180389</v>
      </c>
      <c r="Q54" s="56">
        <f t="shared" si="4"/>
        <v>145495834</v>
      </c>
      <c r="R54" s="56">
        <f t="shared" si="4"/>
        <v>503776001</v>
      </c>
      <c r="S54" s="56">
        <f t="shared" si="4"/>
        <v>234878961</v>
      </c>
      <c r="T54" s="56">
        <f t="shared" si="4"/>
        <v>455799832</v>
      </c>
      <c r="U54" s="56">
        <f t="shared" si="4"/>
        <v>-75134215</v>
      </c>
      <c r="V54" s="56">
        <f t="shared" si="4"/>
        <v>615544578</v>
      </c>
      <c r="W54" s="56">
        <f t="shared" si="4"/>
        <v>560993377</v>
      </c>
      <c r="X54" s="56">
        <f t="shared" si="4"/>
        <v>1207970713</v>
      </c>
      <c r="Y54" s="56">
        <f t="shared" si="4"/>
        <v>-646977336</v>
      </c>
      <c r="Z54" s="57">
        <f>+IF(X54&lt;&gt;0,+(Y54/X54)*100,0)</f>
        <v>-53.559024986063555</v>
      </c>
      <c r="AA54" s="54">
        <f>+AA52-AA53</f>
        <v>1207970681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-4723743591</v>
      </c>
      <c r="D57" s="48">
        <f>SUM(D54:D56)</f>
        <v>0</v>
      </c>
      <c r="E57" s="49">
        <f t="shared" si="5"/>
        <v>1239878755</v>
      </c>
      <c r="F57" s="50">
        <f t="shared" si="5"/>
        <v>1207970681</v>
      </c>
      <c r="G57" s="50">
        <f t="shared" si="5"/>
        <v>-610143358</v>
      </c>
      <c r="H57" s="50">
        <f t="shared" si="5"/>
        <v>-487351112</v>
      </c>
      <c r="I57" s="50">
        <f t="shared" si="5"/>
        <v>45794644</v>
      </c>
      <c r="J57" s="50">
        <f t="shared" si="5"/>
        <v>-1051699826</v>
      </c>
      <c r="K57" s="50">
        <f t="shared" si="5"/>
        <v>220406632</v>
      </c>
      <c r="L57" s="50">
        <f t="shared" si="5"/>
        <v>32846914</v>
      </c>
      <c r="M57" s="50">
        <f t="shared" si="5"/>
        <v>240119078</v>
      </c>
      <c r="N57" s="50">
        <f t="shared" si="5"/>
        <v>493372624</v>
      </c>
      <c r="O57" s="50">
        <f t="shared" si="5"/>
        <v>347099778</v>
      </c>
      <c r="P57" s="50">
        <f t="shared" si="5"/>
        <v>11180389</v>
      </c>
      <c r="Q57" s="50">
        <f t="shared" si="5"/>
        <v>145495834</v>
      </c>
      <c r="R57" s="50">
        <f t="shared" si="5"/>
        <v>503776001</v>
      </c>
      <c r="S57" s="50">
        <f t="shared" si="5"/>
        <v>234878961</v>
      </c>
      <c r="T57" s="50">
        <f t="shared" si="5"/>
        <v>455799832</v>
      </c>
      <c r="U57" s="50">
        <f t="shared" si="5"/>
        <v>-75134215</v>
      </c>
      <c r="V57" s="50">
        <f t="shared" si="5"/>
        <v>615544578</v>
      </c>
      <c r="W57" s="50">
        <f t="shared" si="5"/>
        <v>560993377</v>
      </c>
      <c r="X57" s="50">
        <f t="shared" si="5"/>
        <v>1207970713</v>
      </c>
      <c r="Y57" s="50">
        <f t="shared" si="5"/>
        <v>-646977336</v>
      </c>
      <c r="Z57" s="51">
        <f>+IF(X57&lt;&gt;0,+(Y57/X57)*100,0)</f>
        <v>-53.559024986063555</v>
      </c>
      <c r="AA57" s="48">
        <f>SUM(AA54:AA56)</f>
        <v>1207970681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59469470</v>
      </c>
      <c r="F59" s="45">
        <v>59469470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59469470</v>
      </c>
      <c r="Y59" s="22">
        <v>-59469470</v>
      </c>
      <c r="Z59" s="23">
        <v>-100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-4723743591</v>
      </c>
      <c r="D60" s="65">
        <f>SUM(D57:D59)</f>
        <v>0</v>
      </c>
      <c r="E60" s="66">
        <f t="shared" si="6"/>
        <v>1299348225</v>
      </c>
      <c r="F60" s="67">
        <f t="shared" si="6"/>
        <v>1267440151</v>
      </c>
      <c r="G60" s="67">
        <f t="shared" si="6"/>
        <v>-610143358</v>
      </c>
      <c r="H60" s="67">
        <f t="shared" si="6"/>
        <v>-487351112</v>
      </c>
      <c r="I60" s="67">
        <f t="shared" si="6"/>
        <v>45794644</v>
      </c>
      <c r="J60" s="67">
        <f t="shared" si="6"/>
        <v>-1051699826</v>
      </c>
      <c r="K60" s="67">
        <f t="shared" si="6"/>
        <v>220406632</v>
      </c>
      <c r="L60" s="67">
        <f t="shared" si="6"/>
        <v>32846914</v>
      </c>
      <c r="M60" s="67">
        <f t="shared" si="6"/>
        <v>240119078</v>
      </c>
      <c r="N60" s="67">
        <f t="shared" si="6"/>
        <v>493372624</v>
      </c>
      <c r="O60" s="67">
        <f t="shared" si="6"/>
        <v>347099778</v>
      </c>
      <c r="P60" s="67">
        <f t="shared" si="6"/>
        <v>11180389</v>
      </c>
      <c r="Q60" s="67">
        <f t="shared" si="6"/>
        <v>145495834</v>
      </c>
      <c r="R60" s="67">
        <f t="shared" si="6"/>
        <v>503776001</v>
      </c>
      <c r="S60" s="67">
        <f t="shared" si="6"/>
        <v>234878961</v>
      </c>
      <c r="T60" s="67">
        <f t="shared" si="6"/>
        <v>455799832</v>
      </c>
      <c r="U60" s="67">
        <f t="shared" si="6"/>
        <v>-75134215</v>
      </c>
      <c r="V60" s="67">
        <f t="shared" si="6"/>
        <v>615544578</v>
      </c>
      <c r="W60" s="67">
        <f t="shared" si="6"/>
        <v>560993377</v>
      </c>
      <c r="X60" s="67">
        <f t="shared" si="6"/>
        <v>1267440183</v>
      </c>
      <c r="Y60" s="67">
        <f t="shared" si="6"/>
        <v>-706446806</v>
      </c>
      <c r="Z60" s="68">
        <f>+IF(X60&lt;&gt;0,+(Y60/X60)*100,0)</f>
        <v>-55.738078646666992</v>
      </c>
      <c r="AA60" s="65">
        <f>SUM(AA57:AA59)</f>
        <v>1267440151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C5ED07-693D-4639-9840-5896D33BECF1}"/>
</file>

<file path=customXml/itemProps2.xml><?xml version="1.0" encoding="utf-8"?>
<ds:datastoreItem xmlns:ds="http://schemas.openxmlformats.org/officeDocument/2006/customXml" ds:itemID="{DDF7627C-AB8C-48A0-B9C7-1B03193C8E75}"/>
</file>

<file path=customXml/itemProps3.xml><?xml version="1.0" encoding="utf-8"?>
<ds:datastoreItem xmlns:ds="http://schemas.openxmlformats.org/officeDocument/2006/customXml" ds:itemID="{8B5B8198-1133-47F9-BE2F-56CA918B4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2025-08-18T11:45:27Z</dcterms:created>
  <dcterms:modified xsi:type="dcterms:W3CDTF">2025-08-18T11:53:11Z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